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8" windowWidth="15240" windowHeight="8028" firstSheet="2" activeTab="3"/>
  </bookViews>
  <sheets>
    <sheet name="B1 THTW" sheetId="37" state="hidden" r:id="rId1"/>
    <sheet name="B1 THDP" sheetId="36" state="hidden" r:id="rId2"/>
    <sheet name="Tổng hợp" sheetId="49" r:id="rId3"/>
    <sheet name="MTQG" sheetId="45" r:id="rId4"/>
    <sheet name="Bieu5 nguon thu" sheetId="40" state="hidden" r:id="rId5"/>
  </sheets>
  <definedNames>
    <definedName name="____a1" hidden="1">{"'Sheet1'!$L$16"}</definedName>
    <definedName name="____B1" hidden="1">{"'Sheet1'!$L$16"}</definedName>
    <definedName name="____ban2" hidden="1">{"'Sheet1'!$L$16"}</definedName>
    <definedName name="____h1" hidden="1">{"'Sheet1'!$L$16"}</definedName>
    <definedName name="____hu1" hidden="1">{"'Sheet1'!$L$16"}</definedName>
    <definedName name="____hu2" hidden="1">{"'Sheet1'!$L$16"}</definedName>
    <definedName name="____hu5" hidden="1">{"'Sheet1'!$L$16"}</definedName>
    <definedName name="____hu6" hidden="1">{"'Sheet1'!$L$16"}</definedName>
    <definedName name="____M36" hidden="1">{"'Sheet1'!$L$16"}</definedName>
    <definedName name="____PA3" hidden="1">{"'Sheet1'!$L$16"}</definedName>
    <definedName name="____Pl2" hidden="1">{"'Sheet1'!$L$16"}</definedName>
    <definedName name="____Tru21" hidden="1">{"'Sheet1'!$L$16"}</definedName>
    <definedName name="___a1" hidden="1">{"'Sheet1'!$L$16"}</definedName>
    <definedName name="___B1" hidden="1">{"'Sheet1'!$L$16"}</definedName>
    <definedName name="___ban2" hidden="1">{"'Sheet1'!$L$16"}</definedName>
    <definedName name="___h1" hidden="1">{"'Sheet1'!$L$16"}</definedName>
    <definedName name="___hsm2">1.1289</definedName>
    <definedName name="___hu1" hidden="1">{"'Sheet1'!$L$16"}</definedName>
    <definedName name="___hu2" hidden="1">{"'Sheet1'!$L$16"}</definedName>
    <definedName name="___hu5" hidden="1">{"'Sheet1'!$L$16"}</definedName>
    <definedName name="___hu6" hidden="1">{"'Sheet1'!$L$16"}</definedName>
    <definedName name="___isc1">0.035</definedName>
    <definedName name="___isc2">0.02</definedName>
    <definedName name="___isc3">0.054</definedName>
    <definedName name="___M36" hidden="1">{"'Sheet1'!$L$16"}</definedName>
    <definedName name="___NSO2" hidden="1">{"'Sheet1'!$L$16"}</definedName>
    <definedName name="___PA3" hidden="1">{"'Sheet1'!$L$16"}</definedName>
    <definedName name="___Pl2" hidden="1">{"'Sheet1'!$L$16"}</definedName>
    <definedName name="___PL3" hidden="1">#REF!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hidden="1">{"'Sheet1'!$L$16"}</definedName>
    <definedName name="__a1" hidden="1">{"'Sheet1'!$L$16"}</definedName>
    <definedName name="__B1" hidden="1">{"'Sheet1'!$L$16"}</definedName>
    <definedName name="__ban2" hidden="1">{"'Sheet1'!$L$16"}</definedName>
    <definedName name="__h1" hidden="1">{"'Sheet1'!$L$16"}</definedName>
    <definedName name="__hsm2">1.1289</definedName>
    <definedName name="__hu1" hidden="1">{"'Sheet1'!$L$16"}</definedName>
    <definedName name="__hu2" hidden="1">{"'Sheet1'!$L$16"}</definedName>
    <definedName name="__hu5" hidden="1">{"'Sheet1'!$L$16"}</definedName>
    <definedName name="__hu6" hidden="1">{"'Sheet1'!$L$16"}</definedName>
    <definedName name="__isc1">0.035</definedName>
    <definedName name="__isc2">0.02</definedName>
    <definedName name="__isc3">0.054</definedName>
    <definedName name="__M36" hidden="1">{"'Sheet1'!$L$16"}</definedName>
    <definedName name="__NSO2" hidden="1">{"'Sheet1'!$L$16"}</definedName>
    <definedName name="__PA3" hidden="1">{"'Sheet1'!$L$16"}</definedName>
    <definedName name="__Pl2" hidden="1">{"'Sheet1'!$L$16"}</definedName>
    <definedName name="__SOC10">0.3456</definedName>
    <definedName name="__SOC8">0.2827</definedName>
    <definedName name="__Sta1">531.877</definedName>
    <definedName name="__Sta2">561.952</definedName>
    <definedName name="__Sta3">712.202</definedName>
    <definedName name="__Sta4">762.202</definedName>
    <definedName name="__Tru21" hidden="1">{"'Sheet1'!$L$16"}</definedName>
    <definedName name="_1">#N/A</definedName>
    <definedName name="_1000A01">#N/A</definedName>
    <definedName name="_2">#N/A</definedName>
    <definedName name="_40x4">5100</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 hidden="1">{"'Sheet1'!$L$16"}</definedName>
    <definedName name="_b100000">#REF!</definedName>
    <definedName name="_B72172">#REF!</definedName>
    <definedName name="_B86000">#REF!</definedName>
    <definedName name="_bac3">12413</definedName>
    <definedName name="_bac4">13529</definedName>
    <definedName name="_bac5">15483</definedName>
    <definedName name="_ban2" hidden="1">{"'Sheet1'!$L$16"}</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m10">#REF!</definedName>
    <definedName name="_btm100">#REF!</definedName>
    <definedName name="_btm150">#REF!</definedName>
    <definedName name="_btm200">#REF!</definedName>
    <definedName name="_BTM250">#REF!</definedName>
    <definedName name="_btM300">#REF!</definedName>
    <definedName name="_BTM50">#REF!</definedName>
    <definedName name="_Builtin0">#REF!</definedName>
    <definedName name="_cao1">#REF!</definedName>
    <definedName name="_cao2">#REF!</definedName>
    <definedName name="_cao3">#REF!</definedName>
    <definedName name="_cao4">#REF!</definedName>
    <definedName name="_cao5">#REF!</definedName>
    <definedName name="_cao6">#REF!</definedName>
    <definedName name="_CON1">#REF!</definedName>
    <definedName name="_CON2">#REF!</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ao1">#REF!</definedName>
    <definedName name="_dbu1">#REF!</definedName>
    <definedName name="_dbu2">#REF!</definedName>
    <definedName name="_ddn400">#REF!</definedName>
    <definedName name="_ddn600">#REF!</definedName>
    <definedName name="_Fill" hidden="1">#REF!</definedName>
    <definedName name="_xlnm._FilterDatabase" hidden="1">#REF!</definedName>
    <definedName name="_gon4">#REF!</definedName>
    <definedName name="_h1" hidden="1">{"'Sheet1'!$L$16"}</definedName>
    <definedName name="_hom2">#REF!</definedName>
    <definedName name="_hsm2">1.1289</definedName>
    <definedName name="_hu1" hidden="1">{"'Sheet1'!$L$16"}</definedName>
    <definedName name="_hu2" hidden="1">{"'Sheet1'!$L$16"}</definedName>
    <definedName name="_hu5" hidden="1">{"'Sheet1'!$L$16"}</definedName>
    <definedName name="_hu6" hidden="1">{"'Sheet1'!$L$16"}</definedName>
    <definedName name="_isc1">0.035</definedName>
    <definedName name="_isc2">0.02</definedName>
    <definedName name="_isc3">0.054</definedName>
    <definedName name="_Key1" hidden="1">#REF!</definedName>
    <definedName name="_Key2" hidden="1">#REF!</definedName>
    <definedName name="_km03" hidden="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lap1">#REF!</definedName>
    <definedName name="_lap2">#REF!</definedName>
    <definedName name="_M36" hidden="1">{"'Sheet1'!$L$16"}</definedName>
    <definedName name="_MAC12">#REF!</definedName>
    <definedName name="_MAC46">#REF!</definedName>
    <definedName name="_NC100">#REF!</definedName>
    <definedName name="_nc150">#REF!</definedName>
    <definedName name="_NC200">#REF!</definedName>
    <definedName name="_nc50">#REF!</definedName>
    <definedName name="_NCL100">#REF!</definedName>
    <definedName name="_NCL200">#REF!</definedName>
    <definedName name="_NCL250">#REF!</definedName>
    <definedName name="_NCO150">#REF!</definedName>
    <definedName name="_NCO200">#REF!</definedName>
    <definedName name="_NCO50">#REF!</definedName>
    <definedName name="_NET2">#REF!</definedName>
    <definedName name="_nin190">#REF!</definedName>
    <definedName name="_NSO2" hidden="1">{"'Sheet1'!$L$16"}</definedName>
    <definedName name="_Order1" hidden="1">255</definedName>
    <definedName name="_Order2" hidden="1">255</definedName>
    <definedName name="_PA3" hidden="1">{"'Sheet1'!$L$16"}</definedName>
    <definedName name="_PL1242">#REF!</definedName>
    <definedName name="_Pl2" hidden="1">{"'Sheet1'!$L$16"}</definedName>
    <definedName name="_PL3" hidden="1">#REF!</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10">#REF!</definedName>
    <definedName name="_sat14">#REF!</definedName>
    <definedName name="_sat16">#REF!</definedName>
    <definedName name="_sat20">#REF!</definedName>
    <definedName name="_Sat27">#REF!</definedName>
    <definedName name="_Sat6">#REF!</definedName>
    <definedName name="_sat8">#REF!</definedName>
    <definedName name="_sc1">#REF!</definedName>
    <definedName name="_SC2">#REF!</definedName>
    <definedName name="_sc3">#REF!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C10">0.3456</definedName>
    <definedName name="_SOC8">0.2827</definedName>
    <definedName name="_Sort" hidden="1">#REF!</definedName>
    <definedName name="_Sta1">531.877</definedName>
    <definedName name="_Sta2">561.952</definedName>
    <definedName name="_Sta3">712.202</definedName>
    <definedName name="_Sta4">762.202</definedName>
    <definedName name="_sua20">#REF!</definedName>
    <definedName name="_sua30">#REF!</definedName>
    <definedName name="_TB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z593">#REF!</definedName>
    <definedName name="_TH1">#REF!</definedName>
    <definedName name="_TH2">#REF!</definedName>
    <definedName name="_TH3">#REF!</definedName>
    <definedName name="_Tru21" hidden="1">{"'Sheet1'!$L$16"}</definedName>
    <definedName name="_vc1">#REF!</definedName>
    <definedName name="_vc2">#REF!</definedName>
    <definedName name="_vc3">#REF!</definedName>
    <definedName name="_VL100">#REF!</definedName>
    <definedName name="_vl150">#REF!</definedName>
    <definedName name="_vl2" hidden="1">{"'Sheet1'!$L$16"}</definedName>
    <definedName name="_VL200">#REF!</definedName>
    <definedName name="_VL250">#REF!</definedName>
    <definedName name="_vl50">#REF!</definedName>
    <definedName name="_VLI150">#REF!</definedName>
    <definedName name="_VLI200">#REF!</definedName>
    <definedName name="_VLI50">#REF!</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6N2">#REF!</definedName>
    <definedName name="A6N3">#REF!</definedName>
    <definedName name="A70_">#REF!</definedName>
    <definedName name="A95_">#REF!</definedName>
    <definedName name="AA">#REF!</definedName>
    <definedName name="abc">#REF!</definedName>
    <definedName name="AC120_">#REF!</definedName>
    <definedName name="AC35_">#REF!</definedName>
    <definedName name="AC50_">#REF!</definedName>
    <definedName name="AC70_">#REF!</definedName>
    <definedName name="AC95_">#REF!</definedName>
    <definedName name="Address">#REF!</definedName>
    <definedName name="ADEQ">#REF!</definedName>
    <definedName name="ag15F80">#REF!</definedName>
    <definedName name="All_Item">#REF!</definedName>
    <definedName name="ALPIN">#N/A</definedName>
    <definedName name="ALPJYOU">#N/A</definedName>
    <definedName name="ALPTOI">#N/A</definedName>
    <definedName name="anpha">#REF!</definedName>
    <definedName name="anscount" hidden="1">3</definedName>
    <definedName name="ATGT" hidden="1">{"'Sheet1'!$L$16"}</definedName>
    <definedName name="B.nuamat">7.25</definedName>
    <definedName name="b_240">#REF!</definedName>
    <definedName name="b_280">#REF!</definedName>
    <definedName name="b_320">#REF!</definedName>
    <definedName name="b60x">#REF!</definedName>
    <definedName name="b80x">#REF!</definedName>
    <definedName name="bac3.5">12971</definedName>
    <definedName name="bac3.7">13180</definedName>
    <definedName name="bac4.5">14925</definedName>
    <definedName name="BanQLDA">#REF!</definedName>
    <definedName name="Bang_cly">#REF!</definedName>
    <definedName name="Bang_CVC">#REF!</definedName>
    <definedName name="BANG_CHI_TIET_THI_NGHIEM_CONG_TO">#REF!</definedName>
    <definedName name="BANG_CHI_TIET_THI_NGHIEM_DZ0.4KV">#REF!</definedName>
    <definedName name="bang_gia">#REF!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chu">#REF!</definedName>
    <definedName name="BarData">#REF!</definedName>
    <definedName name="BB">#REF!</definedName>
    <definedName name="bdd">1.5</definedName>
    <definedName name="benuoc">#REF!</definedName>
    <definedName name="bengam">#REF!</definedName>
    <definedName name="beta">#REF!</definedName>
    <definedName name="blkh">#REF!</definedName>
    <definedName name="blkh1">#REF!</definedName>
    <definedName name="Bm">3.5</definedName>
    <definedName name="Bn">6.5</definedName>
    <definedName name="Book2">#REF!</definedName>
    <definedName name="BOQ">#REF!</definedName>
    <definedName name="bp">#REF!</definedName>
    <definedName name="BT">#REF!</definedName>
    <definedName name="BT_A1">#REF!</definedName>
    <definedName name="BT_A2.1">#REF!</definedName>
    <definedName name="BT_A2.2">#REF!</definedName>
    <definedName name="BT_B1">#REF!</definedName>
    <definedName name="BT_B2">#REF!</definedName>
    <definedName name="BT_C1">#REF!</definedName>
    <definedName name="BT_loai_A2.1">#REF!</definedName>
    <definedName name="BT_P1">#REF!</definedName>
    <definedName name="btcocM400">#REF!</definedName>
    <definedName name="BTcot">#REF!</definedName>
    <definedName name="Btcot1">#REF!</definedName>
    <definedName name="btchiuaxitm300">#REF!</definedName>
    <definedName name="BTchiuaxm200">#REF!</definedName>
    <definedName name="BTlotm100">#REF!</definedName>
    <definedName name="BU_CHENH_LECH_DZ0.4KV">#REF!</definedName>
    <definedName name="BU_CHENH_LECH_DZ22KV">#REF!</definedName>
    <definedName name="BU_CHENH_LECH_TBA">#REF!</definedName>
    <definedName name="bùc">{"Book1","Dt tonghop.xls"}</definedName>
    <definedName name="Bulongma">8700</definedName>
    <definedName name="buoc">#REF!</definedName>
    <definedName name="Bust">#REF!</definedName>
    <definedName name="BVCISUMMARY">#REF!</definedName>
    <definedName name="BŸo_cŸo_täng_hìp_giŸ_trÙ_t_i_s_n_câ__Ùnh">#REF!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doc1">540</definedName>
    <definedName name="C.doc2">740</definedName>
    <definedName name="C_">#REF!</definedName>
    <definedName name="ca.1111">#REF!</definedName>
    <definedName name="ca.1111.th">#REF!</definedName>
    <definedName name="CACAU">298161</definedName>
    <definedName name="cácte">#REF!</definedName>
    <definedName name="cao">#REF!</definedName>
    <definedName name="Cap_DUL_doc_B">#REF!</definedName>
    <definedName name="CAP_DUL_ngang_B">#REF!</definedName>
    <definedName name="capphoi">#REF!</definedName>
    <definedName name="Cat">#REF!</definedName>
    <definedName name="Category_All">#REF!</definedName>
    <definedName name="CATIN">#N/A</definedName>
    <definedName name="CATJYOU">#N/A</definedName>
    <definedName name="catm">#REF!</definedName>
    <definedName name="catn">#REF!</definedName>
    <definedName name="CATSYU">#N/A</definedName>
    <definedName name="catvang">#REF!</definedName>
    <definedName name="CATREC">#N/A</definedName>
    <definedName name="CauCong2">#REF!</definedName>
    <definedName name="CauCong3">#REF!</definedName>
    <definedName name="CauCong4">#REF!</definedName>
    <definedName name="CauCong5">#REF!</definedName>
    <definedName name="CC">#REF!</definedName>
    <definedName name="CCS">#REF!</definedName>
    <definedName name="cd">#REF!</definedName>
    <definedName name="CDD">#REF!</definedName>
    <definedName name="CDDD">#REF!</definedName>
    <definedName name="CDDD1P">#REF!</definedName>
    <definedName name="CDDD1PHA">#REF!</definedName>
    <definedName name="CDDD3PHA">#REF!</definedName>
    <definedName name="Cdnum">#REF!</definedName>
    <definedName name="CDTK_tim">31.77</definedName>
    <definedName name="cfc">#REF!</definedName>
    <definedName name="cfk">#REF!</definedName>
    <definedName name="City">#REF!</definedName>
    <definedName name="CK">#REF!</definedName>
    <definedName name="CLECH_0.4">#REF!</definedName>
    <definedName name="CLVC3">0.1</definedName>
    <definedName name="CLVC35">#REF!</definedName>
    <definedName name="CLVCTB">#REF!</definedName>
    <definedName name="clvl">#REF!</definedName>
    <definedName name="cn">#REF!</definedName>
    <definedName name="CNC">#REF!</definedName>
    <definedName name="CND">#REF!</definedName>
    <definedName name="cne">#REF!</definedName>
    <definedName name="CNG">#REF!</definedName>
    <definedName name="Co">#REF!</definedName>
    <definedName name="coc">#REF!</definedName>
    <definedName name="COC_1.2">#REF!</definedName>
    <definedName name="Coc_2m">#REF!</definedName>
    <definedName name="CoCauN" hidden="1">{"'Sheet1'!$L$16"}</definedName>
    <definedName name="cocbtct">#REF!</definedName>
    <definedName name="cocot">#REF!</definedName>
    <definedName name="cocott">#REF!</definedName>
    <definedName name="Code" hidden="1">#REF!</definedName>
    <definedName name="Cöï_ly_vaän_chuyeãn">#REF!</definedName>
    <definedName name="CÖÏ_LY_VAÄN_CHUYEÅN">#REF!</definedName>
    <definedName name="COMMON">#REF!</definedName>
    <definedName name="comong">#REF!</definedName>
    <definedName name="Company">#REF!</definedName>
    <definedName name="CON_EQP_COS">#REF!</definedName>
    <definedName name="CON_EQP_COST">#REF!</definedName>
    <definedName name="CONST_EQ">#REF!</definedName>
    <definedName name="Continue">#REF!</definedName>
    <definedName name="Cong_HM_DTCT">#REF!</definedName>
    <definedName name="Cong_M_DTCT">#REF!</definedName>
    <definedName name="Cong_NC_DTCT">#REF!</definedName>
    <definedName name="Cong_VL_DTCT">#REF!</definedName>
    <definedName name="congbenuoc">#REF!</definedName>
    <definedName name="congbengam">#REF!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T">#REF!</definedName>
    <definedName name="cot7.5">#REF!</definedName>
    <definedName name="cot8.5">#REF!</definedName>
    <definedName name="Cotsatma">9726</definedName>
    <definedName name="Cotthepma">9726</definedName>
    <definedName name="cottron">#REF!</definedName>
    <definedName name="cotvuong">#REF!</definedName>
    <definedName name="Country">#REF!</definedName>
    <definedName name="COVER">#REF!</definedName>
    <definedName name="CP" hidden="1">#REF!</definedName>
    <definedName name="CPC">#REF!</definedName>
    <definedName name="cpmtc">#REF!</definedName>
    <definedName name="cpnc">#REF!</definedName>
    <definedName name="cptt">#REF!</definedName>
    <definedName name="CPVC100">#REF!</definedName>
    <definedName name="CPVC35">#REF!</definedName>
    <definedName name="CPVCDN">#REF!</definedName>
    <definedName name="cpvl">#REF!</definedName>
    <definedName name="cphoi">#REF!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#REF!</definedName>
    <definedName name="CT_KSTK">#REF!</definedName>
    <definedName name="CT0.4">#REF!</definedName>
    <definedName name="CTCT">#REF!</definedName>
    <definedName name="CTCT1" hidden="1">{"'Sheet1'!$L$16"}</definedName>
    <definedName name="CTGT2">#REF!</definedName>
    <definedName name="CTGT3">#REF!</definedName>
    <definedName name="CTGT4">#REF!</definedName>
    <definedName name="CTGT5">#REF!</definedName>
    <definedName name="ctiep">#REF!</definedName>
    <definedName name="CTIET">#REF!</definedName>
    <definedName name="CU_LY">#REF!</definedName>
    <definedName name="CU_LY_VAN_CHUYEN_GIA_QUYEN">#REF!</definedName>
    <definedName name="CU_LY_VAN_CHUYEN_THU_CONG">#REF!</definedName>
    <definedName name="cun">#REF!</definedName>
    <definedName name="cuoc_vc">#REF!</definedName>
    <definedName name="cuoc89">#REF!</definedName>
    <definedName name="CURRENCY">#REF!</definedName>
    <definedName name="cx">#REF!</definedName>
    <definedName name="CH">#REF!</definedName>
    <definedName name="chitietbgiang2" hidden="1">{"'Sheet1'!$L$16"}</definedName>
    <definedName name="chon">#REF!</definedName>
    <definedName name="chon1">#REF!</definedName>
    <definedName name="chon2">#REF!</definedName>
    <definedName name="chon3">#REF!</definedName>
    <definedName name="chung">66</definedName>
    <definedName name="D_7101A_B">#REF!</definedName>
    <definedName name="D_L">#REF!</definedName>
    <definedName name="da">#REF!</definedName>
    <definedName name="da1x2">#REF!</definedName>
    <definedName name="dah">#REF!</definedName>
    <definedName name="dahoc">#REF!</definedName>
    <definedName name="DAKT">#REF!</definedName>
    <definedName name="dam">#REF!</definedName>
    <definedName name="danducsan">#REF!</definedName>
    <definedName name="dao">#REF!</definedName>
    <definedName name="DAO_DAT">#REF!</definedName>
    <definedName name="dap">#REF!</definedName>
    <definedName name="DAT">#REF!</definedName>
    <definedName name="data">#REF!</definedName>
    <definedName name="DATA_DATA2_List">#REF!</definedName>
    <definedName name="data1" hidden="1">#REF!</definedName>
    <definedName name="Data11">#REF!</definedName>
    <definedName name="data2" hidden="1">#REF!</definedName>
    <definedName name="data3" hidden="1">#REF!</definedName>
    <definedName name="Data41">#REF!</definedName>
    <definedName name="_xlnm.Database">#REF!</definedName>
    <definedName name="DBASE">#REF!</definedName>
    <definedName name="DBT">#REF!</definedName>
    <definedName name="DCL_22">12117600</definedName>
    <definedName name="DCL_35">25490000</definedName>
    <definedName name="DÇm_33">#REF!</definedName>
    <definedName name="DD">#REF!</definedName>
    <definedName name="DDAY">#REF!</definedName>
    <definedName name="dddem">0.1</definedName>
    <definedName name="DDK">#REF!</definedName>
    <definedName name="den_bu">#REF!</definedName>
    <definedName name="denbu">#REF!</definedName>
    <definedName name="Det32x3">#REF!</definedName>
    <definedName name="Det35x3">#REF!</definedName>
    <definedName name="Det40x4">#REF!</definedName>
    <definedName name="Det50x5">#REF!</definedName>
    <definedName name="Det63x6">#REF!</definedName>
    <definedName name="Det75x6">#REF!</definedName>
    <definedName name="df">#REF!</definedName>
    <definedName name="dgbdII">#REF!</definedName>
    <definedName name="DGCTI592">#REF!</definedName>
    <definedName name="DGHSDT">#REF!</definedName>
    <definedName name="DGNC">#REF!</definedName>
    <definedName name="dgqndn">#REF!</definedName>
    <definedName name="DGTV">#REF!</definedName>
    <definedName name="dgvl">#REF!</definedName>
    <definedName name="DGVT">#REF!</definedName>
    <definedName name="dhoc">#REF!</definedName>
    <definedName name="dhom">#REF!</definedName>
    <definedName name="dien">#REF!</definedName>
    <definedName name="dientichck">#REF!</definedName>
    <definedName name="dinh2">#REF!</definedName>
    <definedName name="Dinhmuc">#REF!</definedName>
    <definedName name="Discount" hidden="1">#REF!</definedName>
    <definedName name="display_area_2" hidden="1">#REF!</definedName>
    <definedName name="DLC">#REF!</definedName>
    <definedName name="DLCC">#REF!</definedName>
    <definedName name="DM">#REF!</definedName>
    <definedName name="dm56bxd">#REF!</definedName>
    <definedName name="DMTK">#REF!</definedName>
    <definedName name="DN">#REF!</definedName>
    <definedName name="DÑt45x4">#REF!</definedName>
    <definedName name="doan1">#REF!</definedName>
    <definedName name="doan2">#REF!</definedName>
    <definedName name="doan3">#REF!</definedName>
    <definedName name="doan4">#REF!</definedName>
    <definedName name="doan5">#REF!</definedName>
    <definedName name="doan6">#REF!</definedName>
    <definedName name="DoanI_2">#REF!</definedName>
    <definedName name="DoanII_2">#REF!</definedName>
    <definedName name="docdoc">0.03125</definedName>
    <definedName name="Document_array">{"Thuxm2.xls","Sheet1"}</definedName>
    <definedName name="Documents_array">#REF!</definedName>
    <definedName name="DON_GIA_3282">#REF!</definedName>
    <definedName name="DON_GIA_3283">#REF!</definedName>
    <definedName name="DON_GIA_3285">#REF!</definedName>
    <definedName name="DON_GIA_VAN_CHUYEN_36">#REF!</definedName>
    <definedName name="dongia">#REF!</definedName>
    <definedName name="dotcong">1</definedName>
    <definedName name="drf" hidden="1">#REF!</definedName>
    <definedName name="ds">#REF!</definedName>
    <definedName name="DS1p1vc">#REF!</definedName>
    <definedName name="ds1p2nc">#REF!</definedName>
    <definedName name="ds1p2vc">#REF!</definedName>
    <definedName name="ds1pnc">#REF!</definedName>
    <definedName name="ds1pvl">#REF!</definedName>
    <definedName name="ds3pctnc">#REF!</definedName>
    <definedName name="ds3pctvc">#REF!</definedName>
    <definedName name="ds3pctvl">#REF!</definedName>
    <definedName name="ds3pnc">#REF!</definedName>
    <definedName name="ds3pvl">#REF!</definedName>
    <definedName name="dsh" hidden="1">#REF!</definedName>
    <definedName name="DSPK1p1nc">#REF!</definedName>
    <definedName name="DSPK1p1vl">#REF!</definedName>
    <definedName name="DSPK1pnc">#REF!</definedName>
    <definedName name="DSPK1pvl">#REF!</definedName>
    <definedName name="DSUMDATA">#REF!</definedName>
    <definedName name="dtich1">#REF!</definedName>
    <definedName name="dtich2">#REF!</definedName>
    <definedName name="dtich3">#REF!</definedName>
    <definedName name="dtich4">#REF!</definedName>
    <definedName name="dtich5">#REF!</definedName>
    <definedName name="dtich6">#REF!</definedName>
    <definedName name="DTKS">#REF!</definedName>
    <definedName name="DU_TOAN_CHI_TIET_CONG_TO">#REF!</definedName>
    <definedName name="DU_TOAN_CHI_TIET_DZ22KV">#REF!</definedName>
    <definedName name="DU_TOAN_CHI_TIET_KHO_BAI">#REF!</definedName>
    <definedName name="DuongLoai1">#REF!</definedName>
    <definedName name="DuongLoai2">#REF!</definedName>
    <definedName name="DuongLoai3">#REF!</definedName>
    <definedName name="DuongLoai4">#REF!</definedName>
    <definedName name="DuongLoai5">#REF!</definedName>
    <definedName name="DUT">#REF!</definedName>
    <definedName name="DutoanDongmo">#REF!</definedName>
    <definedName name="E.chandoc">8.875</definedName>
    <definedName name="E.PC">10.438</definedName>
    <definedName name="E.PVI">12</definedName>
    <definedName name="Eb">#REF!</definedName>
    <definedName name="Ebdam">#REF!</definedName>
    <definedName name="Ecot1">#REF!</definedName>
    <definedName name="EDR">#REF!</definedName>
    <definedName name="Email">#REF!</definedName>
    <definedName name="emb">#REF!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VNB">#REF!</definedName>
    <definedName name="ex">#REF!</definedName>
    <definedName name="f">#REF!</definedName>
    <definedName name="f92F56">#REF!</definedName>
    <definedName name="FACTOR">#REF!</definedName>
    <definedName name="Fax">#REF!</definedName>
    <definedName name="fbsdggdsf">{"DZ-TDTB2.XLS","Dcksat.xls"}</definedName>
    <definedName name="FCode" hidden="1">#REF!</definedName>
    <definedName name="FDR">#REF!</definedName>
    <definedName name="fff" hidden="1">{"'Sheet1'!$L$16"}</definedName>
    <definedName name="FI_12">4820</definedName>
    <definedName name="fuji">#REF!</definedName>
    <definedName name="g" hidden="1">{"'Sheet1'!$L$16"}</definedName>
    <definedName name="G_ME">#REF!</definedName>
    <definedName name="gach">#REF!</definedName>
    <definedName name="GAHT">#REF!</definedName>
    <definedName name="gama">#REF!</definedName>
    <definedName name="Gamadam">#REF!</definedName>
    <definedName name="GC_DN">#REF!</definedName>
    <definedName name="GC_HT">#REF!</definedName>
    <definedName name="GC_TD">#REF!</definedName>
    <definedName name="geo">#REF!</definedName>
    <definedName name="gg">#REF!</definedName>
    <definedName name="ghip">#REF!</definedName>
    <definedName name="gl3p">#REF!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van">#REF!</definedName>
    <definedName name="Gtb">#REF!</definedName>
    <definedName name="gtbtt">#REF!</definedName>
    <definedName name="gtst">#REF!</definedName>
    <definedName name="GTXL">#REF!</definedName>
    <definedName name="gvan">#REF!</definedName>
    <definedName name="Gxl">#REF!</definedName>
    <definedName name="gxltt">#REF!</definedName>
    <definedName name="gia">#REF!</definedName>
    <definedName name="Gia_CT">#REF!</definedName>
    <definedName name="GIA_CU_LY_VAN_CHUYEN">#REF!</definedName>
    <definedName name="gia_tien">#REF!</definedName>
    <definedName name="gia_tien_BTN">#REF!</definedName>
    <definedName name="Gia_VT">#REF!</definedName>
    <definedName name="GIAVLIEUTN">#REF!</definedName>
    <definedName name="Giocong">#REF!</definedName>
    <definedName name="h">#REF!</definedName>
    <definedName name="H_THUCTT">#REF!</definedName>
    <definedName name="H_THUCHTHH">#REF!</definedName>
    <definedName name="h18x">#REF!</definedName>
    <definedName name="h30x">#REF!</definedName>
    <definedName name="HBC">#REF!</definedName>
    <definedName name="HBL">#REF!</definedName>
    <definedName name="HCM">#REF!</definedName>
    <definedName name="HCPH">#REF!</definedName>
    <definedName name="HCS">#REF!</definedName>
    <definedName name="HCU">#REF!</definedName>
    <definedName name="Hdao">0.3</definedName>
    <definedName name="Hdap">5.2</definedName>
    <definedName name="HDC">#REF!</definedName>
    <definedName name="HDU">#REF!</definedName>
    <definedName name="HE_SO_KHO_KHAN_CANG_DAY">#REF!</definedName>
    <definedName name="Heä_soá_laép_xaø_H">1.7</definedName>
    <definedName name="heä_soá_sình_laày">#REF!</definedName>
    <definedName name="Hello">#REF!</definedName>
    <definedName name="hh">#REF!</definedName>
    <definedName name="HHcat">#REF!</definedName>
    <definedName name="HHda">#REF!</definedName>
    <definedName name="HHIC">#REF!</definedName>
    <definedName name="HHT">#REF!</definedName>
    <definedName name="HHTT">#REF!</definedName>
    <definedName name="HiddenRows" hidden="1">#REF!</definedName>
    <definedName name="hien">#REF!</definedName>
    <definedName name="Hinh_thuc">#REF!</definedName>
    <definedName name="HiÕu">#REF!</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a">#REF!</definedName>
    <definedName name="hoc">55000</definedName>
    <definedName name="HOME_MANP">#REF!</definedName>
    <definedName name="HOMEOFFICE_COST">#REF!</definedName>
    <definedName name="HR">#REF!</definedName>
    <definedName name="HRC">#REF!</definedName>
    <definedName name="hs">#REF!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KK35">#REF!</definedName>
    <definedName name="HSLX">#REF!</definedName>
    <definedName name="HSLXH">1.7</definedName>
    <definedName name="HSLXP">#REF!</definedName>
    <definedName name="hsm">#REF!</definedName>
    <definedName name="HSMTC">#REF!</definedName>
    <definedName name="hsn">0.5</definedName>
    <definedName name="hsnc_cau">2.5039</definedName>
    <definedName name="hsnc_cau2">1.626</definedName>
    <definedName name="hsnc_d">1.6356</definedName>
    <definedName name="hsnc_d2">1.6356</definedName>
    <definedName name="HSSL">#REF!</definedName>
    <definedName name="hßm4">#REF!</definedName>
    <definedName name="hstb">#REF!</definedName>
    <definedName name="hstdtk">#REF!</definedName>
    <definedName name="hsthep">#REF!</definedName>
    <definedName name="HSVC1">#REF!</definedName>
    <definedName name="HSVC2">#REF!</definedName>
    <definedName name="HSVC3">#REF!</definedName>
    <definedName name="hsvl">#REF!</definedName>
    <definedName name="hsvl2">1</definedName>
    <definedName name="HT">#REF!</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U">#REF!</definedName>
    <definedName name="HTVL">#REF!</definedName>
    <definedName name="HTHH">#REF!</definedName>
    <definedName name="hu" hidden="1">{"'Sheet1'!$L$16"}</definedName>
    <definedName name="HUU" hidden="1">{"'Sheet1'!$L$16"}</definedName>
    <definedName name="huy" hidden="1">{"'Sheet1'!$L$16"}</definedName>
    <definedName name="HV">#REF!</definedName>
    <definedName name="HVBC">#REF!</definedName>
    <definedName name="HVC">#REF!</definedName>
    <definedName name="HVL">#REF!</definedName>
    <definedName name="HVP">#REF!</definedName>
    <definedName name="I">#REF!</definedName>
    <definedName name="IDLAB_COST">#REF!</definedName>
    <definedName name="IND_LAB">#REF!</definedName>
    <definedName name="INDMANP">#REF!</definedName>
    <definedName name="inputCosti">#REF!</definedName>
    <definedName name="inputLf">#REF!</definedName>
    <definedName name="inputWTP">#REF!</definedName>
    <definedName name="INT">#REF!</definedName>
    <definedName name="IWTP">#REF!</definedName>
    <definedName name="j">#REF!</definedName>
    <definedName name="J.O">#REF!</definedName>
    <definedName name="J.O_GT">#REF!</definedName>
    <definedName name="j356C8">#REF!</definedName>
    <definedName name="k">#REF!</definedName>
    <definedName name="K_L">#REF!</definedName>
    <definedName name="k2b">#REF!</definedName>
    <definedName name="kcong">#REF!</definedName>
    <definedName name="Kiem_tra_trung_ten">#REF!</definedName>
    <definedName name="KINH_PHI_DEN_BU">#REF!</definedName>
    <definedName name="KINH_PHI_DZ0.4KV">#REF!</definedName>
    <definedName name="KINH_PHI_KHAO_SAT__LAP_BCNCKT__TKKTTC">#REF!</definedName>
    <definedName name="KINH_PHI_KHO_BAI">#REF!</definedName>
    <definedName name="KINH_PHI_TBA">#REF!</definedName>
    <definedName name="kkk">#REF!</definedName>
    <definedName name="kl">#REF!</definedName>
    <definedName name="kl_ME">#REF!</definedName>
    <definedName name="KLC">#REF!</definedName>
    <definedName name="KLTHDN">#REF!</definedName>
    <definedName name="KLVANKHUON">#REF!</definedName>
    <definedName name="kp1ph">#REF!</definedName>
    <definedName name="ksbn" hidden="1">{"'Sheet1'!$L$16"}</definedName>
    <definedName name="kshn" hidden="1">{"'Sheet1'!$L$16"}</definedName>
    <definedName name="ksls" hidden="1">{"'Sheet1'!$L$16"}</definedName>
    <definedName name="KSTK">#REF!</definedName>
    <definedName name="Kte">#REF!</definedName>
    <definedName name="KH_Chang">#REF!</definedName>
    <definedName name="khac">2</definedName>
    <definedName name="khanang">#REF!</definedName>
    <definedName name="KHOI_LUONG_DAT_DAO_DAP">#REF!</definedName>
    <definedName name="khong">#REF!</definedName>
    <definedName name="khongtruotgia" hidden="1">{"'Sheet1'!$L$16"}</definedName>
    <definedName name="l">#REF!</definedName>
    <definedName name="L_mong">#REF!</definedName>
    <definedName name="L63x6">5800</definedName>
    <definedName name="lan">#REF!</definedName>
    <definedName name="langson" hidden="1">{"'Sheet1'!$L$16"}</definedName>
    <definedName name="lanhto">#REF!</definedName>
    <definedName name="LAP_DAT_TBA">#REF!</definedName>
    <definedName name="LBS_22">107800000</definedName>
    <definedName name="Lcot">#REF!</definedName>
    <definedName name="LIET_KE_VI_TRI_DZ0.4KV">#REF!</definedName>
    <definedName name="LIET_KE_VI_TRI_DZ22KV">#REF!</definedName>
    <definedName name="lk" hidden="1">#REF!</definedName>
    <definedName name="LK_hathe">#REF!</definedName>
    <definedName name="Lmk">#REF!</definedName>
    <definedName name="LN">#REF!</definedName>
    <definedName name="lntt">#REF!</definedName>
    <definedName name="Lo">#REF!</definedName>
    <definedName name="Loai_TD">#REF!</definedName>
    <definedName name="LRMC">#REF!</definedName>
    <definedName name="m" hidden="1">{"'Sheet1'!$L$16"}</definedName>
    <definedName name="M0.4">#REF!</definedName>
    <definedName name="M12aavl">#REF!</definedName>
    <definedName name="M12ba3p">#REF!</definedName>
    <definedName name="M12bb1p">#REF!</definedName>
    <definedName name="M12cbnc">#REF!</definedName>
    <definedName name="M12cbvl">#REF!</definedName>
    <definedName name="M14bb1p">#REF!</definedName>
    <definedName name="M8a">#REF!</definedName>
    <definedName name="M8aa">#REF!</definedName>
    <definedName name="m8aanc">#REF!</definedName>
    <definedName name="m8aavl">#REF!</definedName>
    <definedName name="Ma3pnc">#REF!</definedName>
    <definedName name="Ma3pvl">#REF!</definedName>
    <definedName name="Maa3pnc">#REF!</definedName>
    <definedName name="Maa3pvl">#REF!</definedName>
    <definedName name="macbt">#REF!</definedName>
    <definedName name="MAJ_CON_EQP">#REF!</definedName>
    <definedName name="MAVANKHUON">#REF!</definedName>
    <definedName name="MAVLTHDN">#REF!</definedName>
    <definedName name="may">#REF!</definedName>
    <definedName name="Mba1p">#REF!</definedName>
    <definedName name="Mba3p">#REF!</definedName>
    <definedName name="Mbb3p">#REF!</definedName>
    <definedName name="Mbn1p">#REF!</definedName>
    <definedName name="mc">#REF!</definedName>
    <definedName name="me">#REF!</definedName>
    <definedName name="Mè_A1">#REF!</definedName>
    <definedName name="Mè_A2">#REF!</definedName>
    <definedName name="MG_A">#REF!</definedName>
    <definedName name="MN">#REF!</definedName>
    <definedName name="mo" hidden="1">{"'Sheet1'!$L$16"}</definedName>
    <definedName name="moi" hidden="1">{"'Sheet1'!$L$16"}</definedName>
    <definedName name="mongbang">#REF!</definedName>
    <definedName name="mongdon">#REF!</definedName>
    <definedName name="Moùng">#REF!</definedName>
    <definedName name="MSCT">#REF!</definedName>
    <definedName name="MTC">#REF!</definedName>
    <definedName name="mtcdg">#REF!</definedName>
    <definedName name="MTCLD">#REF!</definedName>
    <definedName name="MTMAC12">#REF!</definedName>
    <definedName name="MTN">#REF!</definedName>
    <definedName name="mtram">#REF!</definedName>
    <definedName name="myle">#REF!</definedName>
    <definedName name="n">#REF!</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t">#REF!</definedName>
    <definedName name="n1ping">#REF!</definedName>
    <definedName name="N1pINGvc">#REF!</definedName>
    <definedName name="Name">#REF!</definedName>
    <definedName name="nc">#REF!</definedName>
    <definedName name="nc_btm10">#REF!</definedName>
    <definedName name="nc_btm100">#REF!</definedName>
    <definedName name="nc1p">#REF!</definedName>
    <definedName name="nc3p">#REF!</definedName>
    <definedName name="NCBD100">#REF!</definedName>
    <definedName name="NCBD200">#REF!</definedName>
    <definedName name="NCBD250">#REF!</definedName>
    <definedName name="nccs">#REF!</definedName>
    <definedName name="NCCT3p">#REF!</definedName>
    <definedName name="ncdg">#REF!</definedName>
    <definedName name="ncgff">#REF!</definedName>
    <definedName name="NCKT">#REF!</definedName>
    <definedName name="NCLD">#REF!</definedName>
    <definedName name="NCPP">#REF!</definedName>
    <definedName name="nctn">#REF!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#REF!</definedName>
    <definedName name="nindnc1p">#REF!</definedName>
    <definedName name="nindnc3p">#REF!</definedName>
    <definedName name="NINDvc">#REF!</definedName>
    <definedName name="NINDvl">#REF!</definedName>
    <definedName name="nindvl1p">#REF!</definedName>
    <definedName name="nindvl3p">#REF!</definedName>
    <definedName name="NINnc">#REF!</definedName>
    <definedName name="ninnc3p">#REF!</definedName>
    <definedName name="nint1p">#REF!</definedName>
    <definedName name="nintnc1p">#REF!</definedName>
    <definedName name="nintvl1p">#REF!</definedName>
    <definedName name="NINvc">#REF!</definedName>
    <definedName name="NINvl">#REF!</definedName>
    <definedName name="ninvl3p">#REF!</definedName>
    <definedName name="ning1p">#REF!</definedName>
    <definedName name="ningnc1p">#REF!</definedName>
    <definedName name="ningvl1p">#REF!</definedName>
    <definedName name="nl">#REF!</definedName>
    <definedName name="nl1p">#REF!</definedName>
    <definedName name="nl3p">#REF!</definedName>
    <definedName name="nlht">#REF!</definedName>
    <definedName name="nlnc3p">#REF!</definedName>
    <definedName name="nlnc3pha">#REF!</definedName>
    <definedName name="NLTK1p">#REF!</definedName>
    <definedName name="nlvl3p">#REF!</definedName>
    <definedName name="nn">#REF!</definedName>
    <definedName name="nn1p">#REF!</definedName>
    <definedName name="nn3p">#REF!</definedName>
    <definedName name="nnnc3p">#REF!</definedName>
    <definedName name="nnvl3p">#REF!</definedName>
    <definedName name="No">#REF!</definedName>
    <definedName name="nsc">#REF!</definedName>
    <definedName name="nsk">#REF!</definedName>
    <definedName name="nx">#REF!</definedName>
    <definedName name="NH">#REF!</definedName>
    <definedName name="nhfffd">{"DZ-TDTB2.XLS","Dcksat.xls"}</definedName>
    <definedName name="nhn">#REF!</definedName>
    <definedName name="NHot">#REF!</definedName>
    <definedName name="nhu">#REF!</definedName>
    <definedName name="nhua">#REF!</definedName>
    <definedName name="nhuad">#REF!</definedName>
    <definedName name="O_M">#REF!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OM">#REF!</definedName>
    <definedName name="ophom">#REF!</definedName>
    <definedName name="ORD">#REF!</definedName>
    <definedName name="OrderTable" hidden="1">#REF!</definedName>
    <definedName name="ORF">#REF!</definedName>
    <definedName name="osc">#REF!</definedName>
    <definedName name="PA">#REF!</definedName>
    <definedName name="PAIII_" hidden="1">{"'Sheet1'!$L$16"}</definedName>
    <definedName name="panen">#REF!</definedName>
    <definedName name="PChe">#REF!</definedName>
    <definedName name="PK">#REF!</definedName>
    <definedName name="PLKL">#REF!</definedName>
    <definedName name="PMS" hidden="1">{"'Sheet1'!$L$16"}</definedName>
    <definedName name="PRC">#REF!</definedName>
    <definedName name="PRICE">#REF!</definedName>
    <definedName name="PRICE1">#REF!</definedName>
    <definedName name="Prin1">#REF!</definedName>
    <definedName name="Prin10">#REF!</definedName>
    <definedName name="Prin11">#REF!</definedName>
    <definedName name="Prin12">#REF!</definedName>
    <definedName name="Prin15">#REF!</definedName>
    <definedName name="Prin16">#REF!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'B1 THDP'!$A$1:$I$25</definedName>
    <definedName name="_xlnm.Print_Area" localSheetId="0">'B1 THTW'!$A$1:$I$14</definedName>
    <definedName name="_xlnm.Print_Area" localSheetId="4">'Bieu5 nguon thu'!$A$1:$Y$38</definedName>
    <definedName name="_xlnm.Print_Area">#REF!</definedName>
    <definedName name="_xlnm.Print_Titles" localSheetId="1">'B1 THDP'!$6:$7</definedName>
    <definedName name="_xlnm.Print_Titles" localSheetId="4">'Bieu5 nguon thu'!$6:$11</definedName>
    <definedName name="_xlnm.Print_Titles" localSheetId="3">MTQG!$5:$9</definedName>
    <definedName name="_xlnm.Print_Titles">#N/A</definedName>
    <definedName name="Print_Titles_MI">#REF!</definedName>
    <definedName name="PRINTA">#REF!</definedName>
    <definedName name="PRINTB">#REF!</definedName>
    <definedName name="PRINTC">#REF!</definedName>
    <definedName name="ProdForm" hidden="1">#REF!</definedName>
    <definedName name="Product" hidden="1">#REF!</definedName>
    <definedName name="PROPOSAL">#REF!</definedName>
    <definedName name="pt">#REF!</definedName>
    <definedName name="PT_A1">#REF!</definedName>
    <definedName name="PT_Duong">#REF!</definedName>
    <definedName name="ptdg">#REF!</definedName>
    <definedName name="PTDG_cau">#REF!</definedName>
    <definedName name="ptdg_cong">#REF!</definedName>
    <definedName name="ptdg_duong">#REF!</definedName>
    <definedName name="PTNC">#REF!</definedName>
    <definedName name="pvd">#REF!</definedName>
    <definedName name="PHAN_DIEN_DZ0.4KV">#REF!</definedName>
    <definedName name="PHAN_DIEN_TBA">#REF!</definedName>
    <definedName name="PHAN_MUA_SAM_DZ0.4KV">#REF!</definedName>
    <definedName name="PHC">#REF!</definedName>
    <definedName name="Phone">#REF!</definedName>
    <definedName name="phu_luc_vua">#REF!</definedName>
    <definedName name="qtdm">#REF!</definedName>
    <definedName name="Ra">#REF!</definedName>
    <definedName name="ra11p">#REF!</definedName>
    <definedName name="ra13p">#REF!</definedName>
    <definedName name="rack1">#REF!</definedName>
    <definedName name="rack2">#REF!</definedName>
    <definedName name="rack3">#REF!</definedName>
    <definedName name="rack4">#REF!</definedName>
    <definedName name="Racot">#REF!</definedName>
    <definedName name="Radam">#REF!</definedName>
    <definedName name="rate">14000</definedName>
    <definedName name="RCArea" hidden="1">#REF!</definedName>
    <definedName name="RCF">#REF!</definedName>
    <definedName name="RCKM">#REF!</definedName>
    <definedName name="RDEC">#REF!</definedName>
    <definedName name="RDEFF">#REF!</definedName>
    <definedName name="RDFC">#REF!</definedName>
    <definedName name="RDFU">#REF!</definedName>
    <definedName name="RDLIF">#REF!</definedName>
    <definedName name="RDOM">#REF!</definedName>
    <definedName name="rdpcf">#REF!</definedName>
    <definedName name="RDRC">#REF!</definedName>
    <definedName name="RDRF">#REF!</definedName>
    <definedName name="_xlnm.Recorder">#REF!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ncot">#REF!</definedName>
    <definedName name="Rndam">#REF!</definedName>
    <definedName name="rong1">#REF!</definedName>
    <definedName name="rong2">#REF!</definedName>
    <definedName name="rong3">#REF!</definedName>
    <definedName name="rong4">#REF!</definedName>
    <definedName name="rong5">#REF!</definedName>
    <definedName name="rong6">#REF!</definedName>
    <definedName name="RPHEC">#REF!</definedName>
    <definedName name="RPHLIF">#REF!</definedName>
    <definedName name="RPHOM">#REF!</definedName>
    <definedName name="RPHPC">#REF!</definedName>
    <definedName name="RSBC">#REF!</definedName>
    <definedName name="RSBLIF">#REF!</definedName>
    <definedName name="RSIC">#REF!</definedName>
    <definedName name="RSIN">#REF!</definedName>
    <definedName name="RSLIF">#REF!</definedName>
    <definedName name="RSOM">#REF!</definedName>
    <definedName name="RSPI">#REF!</definedName>
    <definedName name="RSSC">#REF!</definedName>
    <definedName name="RWTPlo">#REF!</definedName>
    <definedName name="RWTPhi">#REF!</definedName>
    <definedName name="S.dinh">640</definedName>
    <definedName name="san">#REF!</definedName>
    <definedName name="sand">#REF!</definedName>
    <definedName name="SCH">#REF!</definedName>
    <definedName name="sd1p">#REF!</definedName>
    <definedName name="sd3p">#REF!</definedName>
    <definedName name="SDMONG">#REF!</definedName>
    <definedName name="Sheet1">#REF!</definedName>
    <definedName name="sho">#REF!</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g">#REF!</definedName>
    <definedName name="soc3p">#REF!</definedName>
    <definedName name="Soi">#REF!</definedName>
    <definedName name="soichon12">#REF!</definedName>
    <definedName name="soichon24">#REF!</definedName>
    <definedName name="soichon46">#REF!</definedName>
    <definedName name="solieu">#REF!</definedName>
    <definedName name="SORT">#REF!</definedName>
    <definedName name="Sothutu">#REF!</definedName>
    <definedName name="Spanner_Auto_File">"C:\My Documents\tinh cdo.x2a"</definedName>
    <definedName name="SPEC">#REF!</definedName>
    <definedName name="SpecialPrice" hidden="1">#REF!</definedName>
    <definedName name="SPECSUMMARY">#REF!</definedName>
    <definedName name="ss">#REF!</definedName>
    <definedName name="sss">#REF!</definedName>
    <definedName name="st1p">#REF!</definedName>
    <definedName name="st3p">#REF!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t">#REF!</definedName>
    <definedName name="SU">#REF!</definedName>
    <definedName name="sub">#REF!</definedName>
    <definedName name="SUL">#REF!</definedName>
    <definedName name="SUMITOMO">#REF!</definedName>
    <definedName name="SUMITOMO_GT">#REF!</definedName>
    <definedName name="SUMMARY">#REF!</definedName>
    <definedName name="sur">#REF!</definedName>
    <definedName name="T">#REF!</definedName>
    <definedName name="t101p">#REF!</definedName>
    <definedName name="t103p">#REF!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14nc3p">#REF!</definedName>
    <definedName name="t14vl3p">#REF!</definedName>
    <definedName name="t7m">#REF!</definedName>
    <definedName name="t8m">#REF!</definedName>
    <definedName name="Tæng_c_ng_suÊt_hiÖn_t_i">"THOP"</definedName>
    <definedName name="TAMTINH">#REF!</definedName>
    <definedName name="Tang">100</definedName>
    <definedName name="taun">#REF!</definedName>
    <definedName name="TaxTV">10%</definedName>
    <definedName name="TaxXL">5%</definedName>
    <definedName name="TBA">#REF!</definedName>
    <definedName name="tbl_ProdInfo" hidden="1">#REF!</definedName>
    <definedName name="tbtram">#REF!</definedName>
    <definedName name="TBXD">#REF!</definedName>
    <definedName name="TC">#REF!</definedName>
    <definedName name="TC_NHANH1">#REF!</definedName>
    <definedName name="TD">#REF!</definedName>
    <definedName name="TD12vl">#REF!</definedName>
    <definedName name="td1p">#REF!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DAKT">#REF!</definedName>
    <definedName name="tdia">#REF!</definedName>
    <definedName name="tdnc1p">#REF!</definedName>
    <definedName name="tdt">#REF!</definedName>
    <definedName name="TDTDT">#REF!</definedName>
    <definedName name="TDTKKT">#REF!</definedName>
    <definedName name="tdtr2cnc">#REF!</definedName>
    <definedName name="tdtr2cvl">#REF!</definedName>
    <definedName name="tdvl1p">#REF!</definedName>
    <definedName name="tenck">#REF!</definedName>
    <definedName name="tenvung">#REF!</definedName>
    <definedName name="Tengoi">#REF!</definedName>
    <definedName name="TI">#REF!</definedName>
    <definedName name="Tien">#REF!</definedName>
    <definedName name="TIENLUONG">#REF!</definedName>
    <definedName name="Tiepdiama">9500</definedName>
    <definedName name="TIEU_HAO_VAT_TU_DZ0.4KV">#REF!</definedName>
    <definedName name="TIEU_HAO_VAT_TU_DZ22KV">#REF!</definedName>
    <definedName name="TIEU_HAO_VAT_TU_TBA">#REF!</definedName>
    <definedName name="Tim_lan_xuat_hien">#REF!</definedName>
    <definedName name="tim_xuat_hien">#REF!</definedName>
    <definedName name="TIT">#REF!</definedName>
    <definedName name="TITAN">#REF!</definedName>
    <definedName name="tk">#REF!</definedName>
    <definedName name="TKP">#REF!</definedName>
    <definedName name="TLAC120">#REF!</definedName>
    <definedName name="TLAC35">#REF!</definedName>
    <definedName name="TLAC50">#REF!</definedName>
    <definedName name="TLAC70">#REF!</definedName>
    <definedName name="TLAC95">#REF!</definedName>
    <definedName name="Tle">#REF!</definedName>
    <definedName name="TMDT1">#REF!</definedName>
    <definedName name="TMDT2">#REF!</definedName>
    <definedName name="TMDTmoi">#REF!</definedName>
    <definedName name="TN">#REF!</definedName>
    <definedName name="Tonmai">#REF!</definedName>
    <definedName name="TONG_GIA_TRI_CONG_TRINH">#REF!</definedName>
    <definedName name="TONG_HOP_THI_NGHIEM_DZ0.4KV">#REF!</definedName>
    <definedName name="TONG_HOP_THI_NGHIEM_DZ22KV">#REF!</definedName>
    <definedName name="TONG_KE_TBA">#REF!</definedName>
    <definedName name="tongbt">#REF!</definedName>
    <definedName name="tongcong">#REF!</definedName>
    <definedName name="tongdientich">#REF!</definedName>
    <definedName name="TONGDUTOAN">#REF!</definedName>
    <definedName name="tongthep">#REF!</definedName>
    <definedName name="tongthetich">#REF!</definedName>
    <definedName name="TPLRP">#REF!</definedName>
    <definedName name="TT_1P">#REF!</definedName>
    <definedName name="TT_3p">#REF!</definedName>
    <definedName name="TTCto">#REF!</definedName>
    <definedName name="TTDD1P">#REF!</definedName>
    <definedName name="TTDKKH">#REF!</definedName>
    <definedName name="TTDZ">#REF!</definedName>
    <definedName name="TTDZ04">#REF!</definedName>
    <definedName name="ttttt" hidden="1">{"'Sheet1'!$L$16"}</definedName>
    <definedName name="TTTTTTTTT" hidden="1">{"'Sheet1'!$L$16"}</definedName>
    <definedName name="ttttttttttt" hidden="1">{"'Sheet1'!$L$16"}</definedName>
    <definedName name="TTVAn5">#REF!</definedName>
    <definedName name="tthi">#REF!</definedName>
    <definedName name="ttronmk">#REF!</definedName>
    <definedName name="Tuong_dau_HD">#REF!</definedName>
    <definedName name="Tuvan">#REF!</definedName>
    <definedName name="tuyennhanh" hidden="1">{"'Sheet1'!$L$16"}</definedName>
    <definedName name="tv75nc">#REF!</definedName>
    <definedName name="tv75vl">#REF!</definedName>
    <definedName name="TVGS">#REF!</definedName>
    <definedName name="ty_le">#REF!</definedName>
    <definedName name="ty_le_BTN">#REF!</definedName>
    <definedName name="Ty_le1">#REF!</definedName>
    <definedName name="tha" hidden="1">{"'Sheet1'!$L$16"}</definedName>
    <definedName name="thai">#REF!</definedName>
    <definedName name="thang">#REF!</definedName>
    <definedName name="Thang_Long">#REF!</definedName>
    <definedName name="Thang_Long_GT">#REF!</definedName>
    <definedName name="thanh">#REF!</definedName>
    <definedName name="Thanh_CT">#REF!</definedName>
    <definedName name="thanhtien">#REF!</definedName>
    <definedName name="THchon">#REF!</definedName>
    <definedName name="thdt">#REF!</definedName>
    <definedName name="THDT_HT_DAO_THUONG">#REF!</definedName>
    <definedName name="THDT_HT_XOM_NOI">#REF!</definedName>
    <definedName name="THDT_NPP_XOM_NOI">#REF!</definedName>
    <definedName name="THDT_TBA_XOM_NOI">#REF!</definedName>
    <definedName name="thep">#REF!</definedName>
    <definedName name="THEP_D32">#REF!</definedName>
    <definedName name="thepban">#REF!</definedName>
    <definedName name="thepgoc25_60">#REF!</definedName>
    <definedName name="thepgoc63_75">#REF!</definedName>
    <definedName name="thepgoc80_100">#REF!</definedName>
    <definedName name="thepma">10500</definedName>
    <definedName name="theptron12">#REF!</definedName>
    <definedName name="theptron14_22">#REF!</definedName>
    <definedName name="theptron6_8">#REF!</definedName>
    <definedName name="thetichck">#REF!</definedName>
    <definedName name="THGO1pnc">#REF!</definedName>
    <definedName name="thht">#REF!</definedName>
    <definedName name="THI">#REF!</definedName>
    <definedName name="thkp3">#REF!</definedName>
    <definedName name="THOP">"THOP"</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t">#REF!</definedName>
    <definedName name="thue">6</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#REF!</definedName>
    <definedName name="TRA_VL">#REF!</definedName>
    <definedName name="TRADE2">#REF!</definedName>
    <definedName name="TRAM">#REF!</definedName>
    <definedName name="TRAVL">#REF!</definedName>
    <definedName name="Trô_P1">#REF!</definedName>
    <definedName name="Trô_P10">#REF!</definedName>
    <definedName name="Trô_P11">#REF!</definedName>
    <definedName name="Trô_P2">#REF!</definedName>
    <definedName name="Trô_P3">#REF!</definedName>
    <definedName name="Trô_P4">#REF!</definedName>
    <definedName name="Trô_P5">#REF!</definedName>
    <definedName name="Trô_P6">#REF!</definedName>
    <definedName name="Trô_P7">#REF!</definedName>
    <definedName name="Trô_P8">#REF!</definedName>
    <definedName name="Trô_P9">#REF!</definedName>
    <definedName name="trt">#REF!</definedName>
    <definedName name="u" hidden="1">{"'Sheet1'!$L$16"}</definedName>
    <definedName name="UNL">#REF!</definedName>
    <definedName name="upnoc">#REF!</definedName>
    <definedName name="usd">#REF!</definedName>
    <definedName name="uu">#REF!</definedName>
    <definedName name="ư" hidden="1">{"'Sheet1'!$L$16"}</definedName>
    <definedName name="v" hidden="1">{"'Sheet1'!$L$16"}</definedName>
    <definedName name="VAÄT_LIEÄU">"nhandongia"</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_CHUYEN_DUONG_DAI_DZ0.4KV">#REF!</definedName>
    <definedName name="VAN_CHUYEN_DUONG_DAI_DZ22KV">#REF!</definedName>
    <definedName name="VAN_CHUYEN_VAT_TU_CHUNG">#REF!</definedName>
    <definedName name="VAN_TRUNG_CHUYEN_VAT_TU_CHUNG">#REF!</definedName>
    <definedName name="VARIINST">#REF!</definedName>
    <definedName name="VARIPURC">#REF!</definedName>
    <definedName name="vat">#REF!</definedName>
    <definedName name="VAT_LIEU_DEN_CHAN_CONG_TRINH">#REF!</definedName>
    <definedName name="vbtchongnuocm300">#REF!</definedName>
    <definedName name="vbtm150">#REF!</definedName>
    <definedName name="vbtm300">#REF!</definedName>
    <definedName name="vbtm400">#REF!</definedName>
    <definedName name="vc">#REF!</definedName>
    <definedName name="vcbo1" hidden="1">{"'Sheet1'!$L$16"}</definedName>
    <definedName name="vcc">#REF!</definedName>
    <definedName name="vccot">#REF!</definedName>
    <definedName name="vccot35">#REF!</definedName>
    <definedName name="vcd">#REF!</definedName>
    <definedName name="vcdc">#REF!</definedName>
    <definedName name="vcdungcu35">#REF!</definedName>
    <definedName name="vcn">#REF!</definedName>
    <definedName name="vcoto" hidden="1">{"'Sheet1'!$L$16"}</definedName>
    <definedName name="vcsat35">#REF!</definedName>
    <definedName name="vct">#REF!</definedName>
    <definedName name="VCTT">#REF!</definedName>
    <definedName name="VCVBT1">#REF!</definedName>
    <definedName name="VCVBT2">#REF!</definedName>
    <definedName name="vcxi">#REF!</definedName>
    <definedName name="VCHT">#REF!</definedName>
    <definedName name="vd3p">#REF!</definedName>
    <definedName name="vgk">#REF!</definedName>
    <definedName name="vgt">#REF!</definedName>
    <definedName name="Viet" hidden="1">{"'Sheet1'!$L$16"}</definedName>
    <definedName name="vkcauthang">#REF!</definedName>
    <definedName name="vksan">#REF!</definedName>
    <definedName name="vl">#REF!</definedName>
    <definedName name="vl1p">#REF!</definedName>
    <definedName name="vl3p">#REF!</definedName>
    <definedName name="VLCT3p">#REF!</definedName>
    <definedName name="vldg">#REF!</definedName>
    <definedName name="vldn400">#REF!</definedName>
    <definedName name="vldn600">#REF!</definedName>
    <definedName name="VLIEU">#REF!</definedName>
    <definedName name="VLM">#REF!</definedName>
    <definedName name="vltram">#REF!</definedName>
    <definedName name="vr3p">#REF!</definedName>
    <definedName name="vung">#REF!</definedName>
    <definedName name="W">#REF!</definedName>
    <definedName name="WIRE1">5</definedName>
    <definedName name="wrn.aaa." hidden="1">{#N/A,#N/A,FALSE,"Sheet1";#N/A,#N/A,FALSE,"Sheet1";#N/A,#N/A,FALSE,"Sheet1"}</definedName>
    <definedName name="wrn.cong." hidden="1">{#N/A,#N/A,FALSE,"Sheet1"}</definedName>
    <definedName name="wrn.chi._.tiÆt." hidden="1">{#N/A,#N/A,FALSE,"Chi tiÆt"}</definedName>
    <definedName name="wrn.Report." hidden="1">{"Offgrid",#N/A,FALSE,"OFFGRID";"Region",#N/A,FALSE,"REGION";"Offgrid -2",#N/A,FALSE,"OFFGRID";"WTP",#N/A,FALSE,"WTP";"WTP -2",#N/A,FALSE,"WTP";"Project",#N/A,FALSE,"PROJECT";"Summary -2",#N/A,FALSE,"SUMMARY"}</definedName>
    <definedName name="wrn.vd." hidden="1">{#N/A,#N/A,TRUE,"BT M200 da 10x20"}</definedName>
    <definedName name="wrnf.report" hidden="1">{"Offgrid",#N/A,FALSE,"OFFGRID";"Region",#N/A,FALSE,"REGION";"Offgrid -2",#N/A,FALSE,"OFFGRID";"WTP",#N/A,FALSE,"WTP";"WTP -2",#N/A,FALSE,"WTP";"Project",#N/A,FALSE,"PROJECT";"Summary -2",#N/A,FALSE,"SUMMARY"}</definedName>
    <definedName name="X">#REF!</definedName>
    <definedName name="x1pind">#REF!</definedName>
    <definedName name="X1pINDnc">#REF!</definedName>
    <definedName name="X1pINDvc">#REF!</definedName>
    <definedName name="X1pINDvl">#REF!</definedName>
    <definedName name="x1pint">#REF!</definedName>
    <definedName name="x1ping">#REF!</definedName>
    <definedName name="X1pINGnc">#REF!</definedName>
    <definedName name="X1pINGvc">#REF!</definedName>
    <definedName name="X1pINGvl">#REF!</definedName>
    <definedName name="XBCNCKT">5600</definedName>
    <definedName name="XCCT">0.5</definedName>
    <definedName name="xd0.6">#REF!</definedName>
    <definedName name="xd1.3">#REF!</definedName>
    <definedName name="xd1.5">#REF!</definedName>
    <definedName name="xfco">#REF!</definedName>
    <definedName name="xfco3p">#REF!</definedName>
    <definedName name="XFCOnc">#REF!</definedName>
    <definedName name="xfcotnc">#REF!</definedName>
    <definedName name="xfcotvl">#REF!</definedName>
    <definedName name="XFCOvl">#REF!</definedName>
    <definedName name="xgc100">#REF!</definedName>
    <definedName name="xgc150">#REF!</definedName>
    <definedName name="xgc200">#REF!</definedName>
    <definedName name="xh">#REF!</definedName>
    <definedName name="xhn">#REF!</definedName>
    <definedName name="xi">#REF!</definedName>
    <definedName name="xig">#REF!</definedName>
    <definedName name="xig1">#REF!</definedName>
    <definedName name="xig1p">#REF!</definedName>
    <definedName name="xig3p">#REF!</definedName>
    <definedName name="XIGnc">#REF!</definedName>
    <definedName name="xignc3p">#REF!</definedName>
    <definedName name="XIGvc">#REF!</definedName>
    <definedName name="XIGvl">#REF!</definedName>
    <definedName name="xigvl3p">#REF!</definedName>
    <definedName name="ximang">#REF!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nc">#REF!</definedName>
    <definedName name="xinnc3p">#REF!</definedName>
    <definedName name="xint1p">#REF!</definedName>
    <definedName name="XINvc">#REF!</definedName>
    <definedName name="XINvl">#REF!</definedName>
    <definedName name="xinvl3p">#REF!</definedName>
    <definedName name="xing1p">#REF!</definedName>
    <definedName name="xingnc1p">#REF!</definedName>
    <definedName name="xingvl1p">#REF!</definedName>
    <definedName name="xit">#REF!</definedName>
    <definedName name="xit1">#REF!</definedName>
    <definedName name="xit1p">#REF!</definedName>
    <definedName name="xit2nc3p">#REF!</definedName>
    <definedName name="xit2vl3p">#REF!</definedName>
    <definedName name="xit3p">#REF!</definedName>
    <definedName name="XITnc">#REF!</definedName>
    <definedName name="xitnc3p">#REF!</definedName>
    <definedName name="XITvc">#REF!</definedName>
    <definedName name="XITvl">#REF!</definedName>
    <definedName name="xitvl3p">#REF!</definedName>
    <definedName name="xk0.6">#REF!</definedName>
    <definedName name="xk1.3">#REF!</definedName>
    <definedName name="xk1.5">#REF!</definedName>
    <definedName name="xl">#REF!</definedName>
    <definedName name="xlc">#REF!</definedName>
    <definedName name="xld1.4">#REF!</definedName>
    <definedName name="xlk">#REF!</definedName>
    <definedName name="xlk1.4">#REF!</definedName>
    <definedName name="XLP">#REF!</definedName>
    <definedName name="xls" hidden="1">{"'Sheet1'!$L$16"}</definedName>
    <definedName name="xlttbninh" hidden="1">{"'Sheet1'!$L$16"}</definedName>
    <definedName name="XM">#REF!</definedName>
    <definedName name="xmcax">#REF!</definedName>
    <definedName name="xn">#REF!</definedName>
    <definedName name="XTKKTTC">7500</definedName>
    <definedName name="xx">#REF!</definedName>
    <definedName name="y">#REF!</definedName>
    <definedName name="YR0">#REF!</definedName>
    <definedName name="YRP">#REF!</definedName>
    <definedName name="z">#REF!</definedName>
    <definedName name="Zip">#REF!</definedName>
    <definedName name="ZXD">#REF!</definedName>
    <definedName name="ZYX">#REF!</definedName>
    <definedName name="ZZZ">#REF!</definedName>
  </definedNames>
  <calcPr calcId="144525" iterateCount="1"/>
</workbook>
</file>

<file path=xl/calcChain.xml><?xml version="1.0" encoding="utf-8"?>
<calcChain xmlns="http://schemas.openxmlformats.org/spreadsheetml/2006/main">
  <c r="G15" i="45" l="1"/>
  <c r="A3" i="45" l="1"/>
  <c r="G14" i="45" l="1"/>
  <c r="G13" i="45" s="1"/>
  <c r="G12" i="45" s="1"/>
  <c r="D8" i="49" s="1"/>
  <c r="G11" i="45" l="1"/>
  <c r="D7" i="49" l="1"/>
  <c r="D6" i="49" s="1"/>
  <c r="F14" i="45" l="1"/>
  <c r="F13" i="45" s="1"/>
  <c r="F12" i="45" s="1"/>
  <c r="E14" i="45"/>
  <c r="E13" i="45" s="1"/>
  <c r="E12" i="45" s="1"/>
  <c r="F11" i="45" l="1"/>
  <c r="E11" i="45"/>
  <c r="C8" i="49" l="1"/>
  <c r="C7" i="49" l="1"/>
  <c r="C6" i="49" s="1"/>
  <c r="P18" i="40"/>
  <c r="O18" i="40" s="1"/>
  <c r="P17" i="40"/>
  <c r="P16" i="40" s="1"/>
  <c r="U16" i="40"/>
  <c r="Q20" i="40"/>
  <c r="Q19" i="40" s="1"/>
  <c r="Q23" i="40"/>
  <c r="P20" i="40"/>
  <c r="P19" i="40" s="1"/>
  <c r="H16" i="40"/>
  <c r="H15" i="40" s="1"/>
  <c r="I16" i="40"/>
  <c r="I15" i="40" s="1"/>
  <c r="J16" i="40"/>
  <c r="J15" i="40" s="1"/>
  <c r="K16" i="40"/>
  <c r="K15" i="40" s="1"/>
  <c r="L16" i="40"/>
  <c r="L15" i="40" s="1"/>
  <c r="M16" i="40"/>
  <c r="M15" i="40" s="1"/>
  <c r="N16" i="40"/>
  <c r="N15" i="40" s="1"/>
  <c r="Q16" i="40"/>
  <c r="Q15" i="40" s="1"/>
  <c r="R16" i="40"/>
  <c r="R15" i="40" s="1"/>
  <c r="S16" i="40"/>
  <c r="S15" i="40" s="1"/>
  <c r="T16" i="40"/>
  <c r="T15" i="40" s="1"/>
  <c r="W16" i="40"/>
  <c r="W15" i="40" s="1"/>
  <c r="X16" i="40"/>
  <c r="X15" i="40" s="1"/>
  <c r="G16" i="40"/>
  <c r="H19" i="40"/>
  <c r="I19" i="40"/>
  <c r="J19" i="40"/>
  <c r="K19" i="40"/>
  <c r="L19" i="40"/>
  <c r="M19" i="40"/>
  <c r="N19" i="40"/>
  <c r="R19" i="40"/>
  <c r="S19" i="40"/>
  <c r="T19" i="40"/>
  <c r="U19" i="40"/>
  <c r="U15" i="40" s="1"/>
  <c r="V19" i="40"/>
  <c r="V15" i="40" s="1"/>
  <c r="W19" i="40"/>
  <c r="X19" i="40"/>
  <c r="G19" i="40"/>
  <c r="G15" i="40" l="1"/>
  <c r="P15" i="40"/>
  <c r="O17" i="40"/>
  <c r="O20" i="40"/>
  <c r="O19" i="40" s="1"/>
  <c r="O16" i="40"/>
  <c r="O15" i="40" s="1"/>
  <c r="H21" i="40" l="1"/>
  <c r="I21" i="40"/>
  <c r="J21" i="40"/>
  <c r="K21" i="40"/>
  <c r="L21" i="40"/>
  <c r="M21" i="40"/>
  <c r="N21" i="40"/>
  <c r="O21" i="40"/>
  <c r="P21" i="40"/>
  <c r="Q21" i="40"/>
  <c r="R21" i="40"/>
  <c r="S21" i="40"/>
  <c r="T21" i="40"/>
  <c r="V21" i="40"/>
  <c r="W21" i="40"/>
  <c r="X21" i="40"/>
  <c r="G21" i="40"/>
  <c r="H14" i="40"/>
  <c r="H13" i="40" s="1"/>
  <c r="H12" i="40" s="1"/>
  <c r="I14" i="40"/>
  <c r="I13" i="40" s="1"/>
  <c r="I12" i="40" s="1"/>
  <c r="J14" i="40"/>
  <c r="J13" i="40" s="1"/>
  <c r="J12" i="40" s="1"/>
  <c r="K14" i="40"/>
  <c r="K13" i="40" s="1"/>
  <c r="K12" i="40" s="1"/>
  <c r="M14" i="40"/>
  <c r="M13" i="40" s="1"/>
  <c r="M12" i="40" s="1"/>
  <c r="N14" i="40"/>
  <c r="N13" i="40" s="1"/>
  <c r="N12" i="40" s="1"/>
  <c r="O14" i="40"/>
  <c r="O13" i="40" s="1"/>
  <c r="O12" i="40" s="1"/>
  <c r="P14" i="40"/>
  <c r="P13" i="40" s="1"/>
  <c r="P12" i="40" s="1"/>
  <c r="S14" i="40"/>
  <c r="S13" i="40" s="1"/>
  <c r="S12" i="40" s="1"/>
  <c r="V14" i="40"/>
  <c r="V13" i="40" s="1"/>
  <c r="V12" i="40" s="1"/>
  <c r="W14" i="40"/>
  <c r="W13" i="40" s="1"/>
  <c r="W12" i="40" s="1"/>
  <c r="X14" i="40"/>
  <c r="X13" i="40" s="1"/>
  <c r="X12" i="40" s="1"/>
  <c r="G14" i="40"/>
  <c r="G13" i="40" s="1"/>
  <c r="G12" i="40" s="1"/>
  <c r="U23" i="40"/>
  <c r="U21" i="40" s="1"/>
  <c r="Q14" i="40" l="1"/>
  <c r="Q13" i="40" s="1"/>
  <c r="Q12" i="40" s="1"/>
  <c r="R14" i="40"/>
  <c r="R13" i="40" s="1"/>
  <c r="R12" i="40" s="1"/>
  <c r="T14" i="40"/>
  <c r="T13" i="40" s="1"/>
  <c r="T12" i="40" s="1"/>
  <c r="L14" i="40"/>
  <c r="L13" i="40" s="1"/>
  <c r="L12" i="40" s="1"/>
  <c r="U14" i="40"/>
  <c r="U13" i="40" s="1"/>
  <c r="U12" i="40" s="1"/>
  <c r="A4" i="40" l="1"/>
</calcChain>
</file>

<file path=xl/sharedStrings.xml><?xml version="1.0" encoding="utf-8"?>
<sst xmlns="http://schemas.openxmlformats.org/spreadsheetml/2006/main" count="187" uniqueCount="120">
  <si>
    <t>2</t>
  </si>
  <si>
    <t>Đơn vị: Triệu đồng</t>
  </si>
  <si>
    <t>Tổng số (tất cả các nguồn vốn)</t>
  </si>
  <si>
    <t>TỔNG SỐ</t>
  </si>
  <si>
    <t>3</t>
  </si>
  <si>
    <t>4</t>
  </si>
  <si>
    <t xml:space="preserve">Trong đó: </t>
  </si>
  <si>
    <t>Trong đó:</t>
  </si>
  <si>
    <t>Danh mục dự án</t>
  </si>
  <si>
    <t>1</t>
  </si>
  <si>
    <t>5</t>
  </si>
  <si>
    <t>Số quyết định ngày, tháng, năm ban hành</t>
  </si>
  <si>
    <t>Nguồn vốn</t>
  </si>
  <si>
    <t>c</t>
  </si>
  <si>
    <t>Dự án nhóm C</t>
  </si>
  <si>
    <t>Kế hoạch</t>
  </si>
  <si>
    <t>STT</t>
  </si>
  <si>
    <t xml:space="preserve">Ghi chú: * Đề nghị các dự án ghi rõ dự kiến năm hoàn thành để có cơ sở xác định số dự án hoàn thành trong các năm </t>
  </si>
  <si>
    <t>a)</t>
  </si>
  <si>
    <t>b)</t>
  </si>
  <si>
    <t>TT</t>
  </si>
  <si>
    <t>Địa điểm XD</t>
  </si>
  <si>
    <t>Năng lực thiết kế</t>
  </si>
  <si>
    <t>Thời gian KC-HT</t>
  </si>
  <si>
    <t>Quyết định đầu tư</t>
  </si>
  <si>
    <t>Ghi chú</t>
  </si>
  <si>
    <t xml:space="preserve">TMĐT </t>
  </si>
  <si>
    <t>Tổng số</t>
  </si>
  <si>
    <t>A</t>
  </si>
  <si>
    <t>I</t>
  </si>
  <si>
    <t>(1)</t>
  </si>
  <si>
    <t>(2)</t>
  </si>
  <si>
    <t>II</t>
  </si>
  <si>
    <t>Năm 2020</t>
  </si>
  <si>
    <t>Ước giải ngân từ 1/1/2020 đến 31/12/2020</t>
  </si>
  <si>
    <t>Giải ngân từ 1/1/2020 đến 31/7/2020</t>
  </si>
  <si>
    <t>Tỉnh, thành phố ………</t>
  </si>
  <si>
    <t>Vốn NSNN</t>
  </si>
  <si>
    <t>Vốn đầu tư trong cân đối ngân sách địa phương</t>
  </si>
  <si>
    <t>+ Phân bổ vốn theo dự án</t>
  </si>
  <si>
    <t>+ Vốn điều lệ quỹ hỗ trợ phát triển sử dụng đất</t>
  </si>
  <si>
    <t>Vốn ngân sách trung ương</t>
  </si>
  <si>
    <t>Dự kiến KH đầu tư trung hạn giai đoạn 2021-2025</t>
  </si>
  <si>
    <t>Nhu cầu kế hoạch năm 2021</t>
  </si>
  <si>
    <t>Dự kiến kế hoạch năm 2021</t>
  </si>
  <si>
    <t>Trong đó: Vốn trái phiếu chính quyền địa phương</t>
  </si>
  <si>
    <t>6</t>
  </si>
  <si>
    <t>7</t>
  </si>
  <si>
    <t>8</t>
  </si>
  <si>
    <t>9</t>
  </si>
  <si>
    <t>ƯỚC TÌNH HÌNH THỰC HIỆN KẾ HOẠCH ĐẦU TƯ CÔNG NĂM 2020 VÀ
DỰ KIẾN KẾ HOẠCH ĐẦU TƯ CÔNG NĂM 2021 CỦA ĐỊA PHƯƠNG</t>
  </si>
  <si>
    <t>Biểu mẫu số I.b</t>
  </si>
  <si>
    <t>Vốn NSNN (vốn ngân sách trung ương)</t>
  </si>
  <si>
    <t>Vốn nước ngoài</t>
  </si>
  <si>
    <t>-</t>
  </si>
  <si>
    <t>Biểu mẫu số I.a</t>
  </si>
  <si>
    <t>Bộ, cơ quan trung ương………</t>
  </si>
  <si>
    <t>ƯỚC TÌNH HÌNH THỰC HIỆN KẾ HOẠCH ĐẦU TƯ CÔNG NĂM 2020 VÀ
DỰ KIẾN KẾ HOẠCH ĐẦU TƯ CÔNG NĂM 2021 CỦA BỘ, CƠ QUAN TRUNG ƯƠNG</t>
  </si>
  <si>
    <t>Thực hiện dự án</t>
  </si>
  <si>
    <t>Thanh toán nợ XDCB</t>
  </si>
  <si>
    <t>Thu hồi các khoản vốn ứng trước</t>
  </si>
  <si>
    <t>Đầu tư từ nguồn thu sử dụng đất</t>
  </si>
  <si>
    <t>Xổ số kiến thiết</t>
  </si>
  <si>
    <t>Bội chi ngân sách địa phương</t>
  </si>
  <si>
    <t>Vốn trong nước</t>
  </si>
  <si>
    <t>Trong đó: vốn từ nguồn thu hợp pháp</t>
  </si>
  <si>
    <t>(Kèm theo văn bản số             /BKHĐT-TH ngày     tháng 8 năm 2020 của Bộ Kế hoạch và Đầu tư)</t>
  </si>
  <si>
    <t>Vốn từ nguồn thu hợp pháp của các cơ quan nhà nước, đơn vị sự nghiệpcông lập dành để đầu tư theo quy định của pháp luật</t>
  </si>
  <si>
    <t>Vốn từ nguồn thu hợp pháp của các cơ quan nhà nước, đơn vị sự nghiệp công lập dành để đầu tư theo quy định của pháp luật</t>
  </si>
  <si>
    <t>Ghi chú: (1) Báo cáo từng loại nguồn thu hợp pháp dành để đầu tư theo quy định của pháp luật</t>
  </si>
  <si>
    <t>Năm 2022</t>
  </si>
  <si>
    <t>KH đầu tư trung hạn giai đoạn 2021-2025</t>
  </si>
  <si>
    <t>Dự kiến kế hoạch 2023</t>
  </si>
  <si>
    <t>Đã bố trí vốn đến hết KH năm 2022</t>
  </si>
  <si>
    <t>Giải ngân từ 1/1/2022 đến 30/6/2022</t>
  </si>
  <si>
    <t>Ước giải ngân từ 1/1/2022 đến 31/12/2022</t>
  </si>
  <si>
    <t>Các dự án hoàn thành, bàn giao, đưa vào sử dụng đến ngày 31/12/2022</t>
  </si>
  <si>
    <t>Các dự án dự kiến hoàn thành năm 2023</t>
  </si>
  <si>
    <t>CHƯƠNG TRÌNH MỤC TIÊU QUỐC GIA PHÁT TRIỂN KINH TẾ - XÃ HỘI VÙNG ĐỒNG BÀO DÂN TỘC THIỂU SỐ VÀ MIỀN NÚI</t>
  </si>
  <si>
    <t>Thị trấn</t>
  </si>
  <si>
    <t>H. Mường Tè</t>
  </si>
  <si>
    <t>ĐẦU TƯ TỪ NGUỒN THU SỬ DỤNG ĐẤT</t>
  </si>
  <si>
    <t>1202A-24/6/2019</t>
  </si>
  <si>
    <t>904-03/6/2020</t>
  </si>
  <si>
    <t>Kinh phí đo đạc bổ sung bản đồ địa chính, lập hồ sơ địa chính, cấp GCNQSD đất 02 xã Vàng San và Bum Nưa</t>
  </si>
  <si>
    <t>Kiểm kê đất đai, lập bản đồ hiện trạng sử dụng đất năm 2019</t>
  </si>
  <si>
    <t>Bến xe khách huyện Mường Tè (GĐ2)</t>
  </si>
  <si>
    <t>2816-16/10/19</t>
  </si>
  <si>
    <t>Xây dựng hạ tầng kỹ thuật và chỉnh trang đô thị, thị trấn Mường Tè, huyện Mường Tè</t>
  </si>
  <si>
    <t>628-02/4/2021</t>
  </si>
  <si>
    <t>TÌNH HÌNH THỰC HIỆN KẾ HOẠCH NĂM 2022 VÀ DỰ KIẾN KẾ HOẠCH NĂM 2023 VỐN TỪ NGUỒN THU HỢP PHÁP CỦA CÁC CƠ QUAN NHÀ NƯỚC,  ĐƠN VỊ SỰ NGHIỆP CÔNG LẬP
DÀNH ĐỂ ĐẦU TƯ THEO QUY ĐỊNH CỦA PHÁP LUẬT, HUYỆN MƯỜNG TÈ</t>
  </si>
  <si>
    <t>UBND huyện Mường Tè</t>
  </si>
  <si>
    <t>Kinh phí đo đạc, lập cơ sở dữ liệu hồ sơ địa chính và cấp giấy chứng nhận quyền sử dụng đất, quy hoạch sử dụng đất và kiểm kê đất đai</t>
  </si>
  <si>
    <t>Chi đầu tư các dự án</t>
  </si>
  <si>
    <t>21-23</t>
  </si>
  <si>
    <t>San nền, GT, cấp TN, điện</t>
  </si>
  <si>
    <t>Biểu phụ lục IV</t>
  </si>
  <si>
    <t>NSĐP</t>
  </si>
  <si>
    <t>Nguồn vốn huy động</t>
  </si>
  <si>
    <t>Đơn vị tính: Triệu đồng</t>
  </si>
  <si>
    <t>Kế hoạch vốn năm 2023</t>
  </si>
  <si>
    <t>Danh mục</t>
  </si>
  <si>
    <t>Tổng mức đầu tư</t>
  </si>
  <si>
    <t>Nguồn ngân sách Trung ương thực hiện các chương trình MTQG</t>
  </si>
  <si>
    <t>Chương trình MTQG phát triển kinh tế xã hội vùng đồng bào dân tộc thiểu số và miền núi</t>
  </si>
  <si>
    <t>Kế hoạch vốn NSTW năm 2023</t>
  </si>
  <si>
    <t>Dự án 3: Phát triển sản xuất nông, lâm nghiệp bền vững, phát huy tiềm năng thế mạnh của các vùng miền để sản xuất hàng hóa theo chuỗi giá trị</t>
  </si>
  <si>
    <t>TỔNG CỘNG</t>
  </si>
  <si>
    <t>Phụ lục số 1</t>
  </si>
  <si>
    <t>Phụ lục số 2</t>
  </si>
  <si>
    <t>Đầu tư, hỗ trợ phát triển vùng trồng dược liệu quý</t>
  </si>
  <si>
    <t>Phòng NN &amp; PTNT huyên</t>
  </si>
  <si>
    <t>Tiểu dự án 2: Hỗ trợ phát triển sản xuất theo chuỗi giá trị, vùng trồng dược liệu quý, thúc đẩy khởi sự kinh doanh, khởi nghiệp và thu hút đầu tư vùng đồng bào dân tộc thiểu số và miền núi</t>
  </si>
  <si>
    <t>BIỂU PHÂN BỔ CHI TIẾT KẾ HOẠCH VỐN ĐẦU TƯ CÔNG NGUỒN NGÂN SÁCH TRUNG ƯƠNG THỰC HIỆN CÁC CHƯƠNG TRÌNH MỤC TIÊU QUỐC GIA NĂM 2023 (LẦN 2) HUYỆN MƯỜNG TÈ</t>
  </si>
  <si>
    <t>Vốn chuyển nguồn năm 2022 sang 2023</t>
  </si>
  <si>
    <t>Vốn thực hiện năm 2023</t>
  </si>
  <si>
    <t>BIỂU TỔNG HỢP KẾ HOẠCH VỐN ĐẦU TƯ CÔNG NGUỒN NSTW
 THỰC HIỆN CÁC CHƯƠNG TRÌNH MTQG NĂM 2023 (LẦN 2) - HUYỆN MƯỜNG TÈ</t>
  </si>
  <si>
    <t>Quy mô</t>
  </si>
  <si>
    <t>Đơn vị thực hiện (Chủ đầu tư)</t>
  </si>
  <si>
    <t>(Kèm theo Tờ trình số           /TTr-UBND, ngày      tháng 7 năm 2023 của UBND huyện Mường Tè)</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</si>
</sst>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41" formatCode="_-* #,##0\ _₫_-;\-* #,##0\ _₫_-;_-* &quot;-&quot;\ _₫_-;_-@_-"/>
    <numFmt numFmtId="164" formatCode="_(&quot;$&quot;* #,##0_);_(&quot;$&quot;* \(#,##0\);_(&quot;$&quot;* &quot;-&quot;_);_(@_)"/>
    <numFmt numFmtId="165" formatCode="_(* #,##0.00_);_(* \(#,##0.00\);_(* &quot;-&quot;??_);_(@_)"/>
    <numFmt numFmtId="166" formatCode="_-* #,##0.00\ _V_N_D_-;\-* #,##0.00\ _V_N_D_-;_-* &quot;-&quot;??\ _V_N_D_-;_-@_-"/>
    <numFmt numFmtId="167" formatCode="&quot;.&quot;###&quot;,&quot;0&quot;.&quot;00_);\(&quot;.&quot;###&quot;,&quot;0&quot;.&quot;00\)"/>
    <numFmt numFmtId="168" formatCode="_-* ###&quot;,&quot;0&quot;.&quot;00\ _$_-;\-* ###&quot;,&quot;0&quot;.&quot;00\ _$_-;_-* &quot;-&quot;??\ _$_-;_-@_-"/>
    <numFmt numFmtId="169" formatCode="_-* #,##0_-;\-* #,##0_-;_-* &quot;-&quot;_-;_-@_-"/>
    <numFmt numFmtId="170" formatCode="_-* #,##0.00_-;\-* #,##0.00_-;_-* &quot;-&quot;??_-;_-@_-"/>
    <numFmt numFmtId="171" formatCode="_ &quot;\&quot;* #,##0_ ;_ &quot;\&quot;* \-#,##0_ ;_ &quot;\&quot;* &quot;-&quot;_ ;_ @_ "/>
    <numFmt numFmtId="172" formatCode="_ &quot;\&quot;* #,##0.00_ ;_ &quot;\&quot;* \-#,##0.00_ ;_ &quot;\&quot;* &quot;-&quot;??_ ;_ @_ "/>
    <numFmt numFmtId="173" formatCode="_ * #,##0_ ;_ * \-#,##0_ ;_ * &quot;-&quot;_ ;_ @_ "/>
    <numFmt numFmtId="174" formatCode="_ * #,##0.00_ ;_ * \-#,##0.00_ ;_ * &quot;-&quot;??_ ;_ @_ "/>
    <numFmt numFmtId="175" formatCode="\$#,##0\ ;\(\$#,##0\)"/>
    <numFmt numFmtId="176" formatCode="_-* #,##0\ _D_M_-;\-* #,##0\ _D_M_-;_-* &quot;-&quot;\ _D_M_-;_-@_-"/>
    <numFmt numFmtId="177" formatCode="_-* #,##0.00\ _D_M_-;\-* #,##0.00\ _D_M_-;_-* &quot;-&quot;??\ _D_M_-;_-@_-"/>
    <numFmt numFmtId="178" formatCode="_-[$€-2]* #,##0.00_-;\-[$€-2]* #,##0.00_-;_-[$€-2]* &quot;-&quot;??_-"/>
    <numFmt numFmtId="179" formatCode="#."/>
    <numFmt numFmtId="180" formatCode="0.0000"/>
    <numFmt numFmtId="181" formatCode="#,##0\ &quot;$&quot;_);[Red]\(#,##0\ &quot;$&quot;\)"/>
    <numFmt numFmtId="182" formatCode="_-* #,##0\ &quot;kr&quot;_-;\-* #,##0\ &quot;kr&quot;_-;_-* &quot;-&quot;\ &quot;kr&quot;_-;_-@_-"/>
    <numFmt numFmtId="183" formatCode="_-* #,##0.00\ _ã_ð_í_._-;\-* #,##0.00\ _ã_ð_í_._-;_-* &quot;-&quot;??\ _ã_ð_í_._-;_-@_-"/>
    <numFmt numFmtId="184" formatCode="#,##0.00\ &quot;F&quot;;[Red]\-#,##0.00\ &quot;F&quot;"/>
    <numFmt numFmtId="185" formatCode="_-* #,##0\ &quot;F&quot;_-;\-* #,##0\ &quot;F&quot;_-;_-* &quot;-&quot;\ &quot;F&quot;_-;_-@_-"/>
    <numFmt numFmtId="186" formatCode="0.000\ "/>
    <numFmt numFmtId="187" formatCode="#,##0\ &quot;Lt&quot;;[Red]\-#,##0\ &quot;Lt&quot;"/>
    <numFmt numFmtId="188" formatCode="#,##0\ &quot;F&quot;;[Red]\-#,##0\ &quot;F&quot;"/>
    <numFmt numFmtId="189" formatCode="#,##0.00\ &quot;F&quot;;\-#,##0.00\ &quot;F&quot;"/>
    <numFmt numFmtId="190" formatCode="_-* #,##0\ &quot;DM&quot;_-;\-* #,##0\ &quot;DM&quot;_-;_-* &quot;-&quot;\ &quot;DM&quot;_-;_-@_-"/>
    <numFmt numFmtId="191" formatCode="_-* #,##0.00\ &quot;DM&quot;_-;\-* #,##0.00\ &quot;DM&quot;_-;_-* &quot;-&quot;??\ &quot;DM&quot;_-;_-@_-"/>
    <numFmt numFmtId="192" formatCode="&quot;\&quot;#,##0.00;[Red]&quot;\&quot;\-#,##0.00"/>
    <numFmt numFmtId="193" formatCode="&quot;\&quot;#,##0;[Red]&quot;\&quot;\-#,##0"/>
    <numFmt numFmtId="194" formatCode="_-&quot;$&quot;* #,##0_-;\-&quot;$&quot;* #,##0_-;_-&quot;$&quot;* &quot;-&quot;_-;_-@_-"/>
    <numFmt numFmtId="195" formatCode="&quot;$&quot;#,##0;[Red]\-&quot;$&quot;#,##0"/>
    <numFmt numFmtId="196" formatCode="_-&quot;$&quot;* #,##0.00_-;\-&quot;$&quot;* #,##0.00_-;_-&quot;$&quot;* &quot;-&quot;??_-;_-@_-"/>
    <numFmt numFmtId="197" formatCode="_(* #,##0_);_(* \(#,##0\);_(* &quot;-&quot;??_);_(@_)"/>
  </numFmts>
  <fonts count="83">
    <font>
      <sz val="11"/>
      <color theme="1"/>
      <name val="Calibri"/>
      <family val="2"/>
      <scheme val="minor"/>
    </font>
    <font>
      <sz val="11"/>
      <color indexed="8"/>
      <name val="Calibri"/>
      <family val="2"/>
    </font>
    <font>
      <sz val="10"/>
      <name val="Arial"/>
      <family val="2"/>
    </font>
    <font>
      <b/>
      <sz val="14"/>
      <name val="Times New Roman"/>
      <family val="1"/>
    </font>
    <font>
      <b/>
      <sz val="16"/>
      <name val="Times New Roman"/>
      <family val="1"/>
    </font>
    <font>
      <sz val="14"/>
      <name val="Times New Roman"/>
      <family val="1"/>
    </font>
    <font>
      <sz val="14"/>
      <color indexed="8"/>
      <name val="Times New Roman"/>
      <family val="1"/>
    </font>
    <font>
      <b/>
      <sz val="14"/>
      <color indexed="8"/>
      <name val="Times New Roman"/>
      <family val="1"/>
    </font>
    <font>
      <sz val="12"/>
      <name val=".VnTime"/>
      <family val="2"/>
    </font>
    <font>
      <sz val="11"/>
      <color indexed="8"/>
      <name val="Helvetica Neue"/>
    </font>
    <font>
      <b/>
      <i/>
      <sz val="14"/>
      <color indexed="8"/>
      <name val="Times New Roman"/>
      <family val="1"/>
    </font>
    <font>
      <i/>
      <sz val="14"/>
      <color indexed="8"/>
      <name val="Times New Roman"/>
      <family val="1"/>
    </font>
    <font>
      <sz val="14"/>
      <color indexed="8"/>
      <name val="Times New Roman"/>
      <family val="2"/>
    </font>
    <font>
      <sz val="11"/>
      <color theme="1"/>
      <name val="Calibri"/>
      <family val="2"/>
      <scheme val="minor"/>
    </font>
    <font>
      <sz val="14"/>
      <color theme="1"/>
      <name val="Times New Roman"/>
      <family val="2"/>
    </font>
    <font>
      <sz val="14"/>
      <color theme="1"/>
      <name val="Times New Roman"/>
      <family val="1"/>
    </font>
    <font>
      <sz val="12"/>
      <name val="돋움체"/>
      <family val="3"/>
      <charset val="129"/>
    </font>
    <font>
      <sz val="14"/>
      <name val="??"/>
      <family val="3"/>
      <charset val="129"/>
    </font>
    <font>
      <sz val="12"/>
      <name val="????"/>
      <family val="1"/>
      <charset val="136"/>
    </font>
    <font>
      <sz val="12"/>
      <name val="Courier"/>
      <family val="3"/>
    </font>
    <font>
      <sz val="12"/>
      <name val="???"/>
      <family val="1"/>
      <charset val="129"/>
    </font>
    <font>
      <sz val="12"/>
      <name val="|??¢¥¢¬¨Ï"/>
      <family val="1"/>
      <charset val="129"/>
    </font>
    <font>
      <sz val="10"/>
      <name val="Helv"/>
      <family val="2"/>
    </font>
    <font>
      <sz val="10"/>
      <name val="MS Sans Serif"/>
      <family val="2"/>
    </font>
    <font>
      <sz val="9"/>
      <name val="‚l‚r –¾’©"/>
      <family val="1"/>
      <charset val="128"/>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0"/>
      <name val=".VnTime"/>
      <family val="2"/>
    </font>
    <font>
      <sz val="12"/>
      <name val="±¼¸²Ã¼"/>
      <family val="3"/>
      <charset val="129"/>
    </font>
    <font>
      <sz val="12"/>
      <name val="¹UAAA¼"/>
      <family val="3"/>
      <charset val="129"/>
    </font>
    <font>
      <sz val="12"/>
      <name val="µ¸¿òÃ¼"/>
      <family val="3"/>
      <charset val="129"/>
    </font>
    <font>
      <sz val="11"/>
      <name val="µ¸¿ò"/>
      <charset val="129"/>
    </font>
    <font>
      <sz val="11"/>
      <name val="돋움"/>
      <charset val="129"/>
    </font>
    <font>
      <b/>
      <sz val="10"/>
      <name val="Helv"/>
      <family val="2"/>
    </font>
    <font>
      <sz val="8"/>
      <name val="Arial"/>
      <family val="2"/>
    </font>
    <font>
      <b/>
      <sz val="12"/>
      <name val="Helv"/>
      <family val="2"/>
    </font>
    <font>
      <b/>
      <sz val="12"/>
      <name val="Arial"/>
      <family val="2"/>
    </font>
    <font>
      <b/>
      <sz val="1"/>
      <color indexed="8"/>
      <name val="Courier"/>
      <family val="3"/>
    </font>
    <font>
      <sz val="12"/>
      <name val="Arial"/>
      <family val="2"/>
    </font>
    <font>
      <sz val="10"/>
      <name val="Helv"/>
    </font>
    <font>
      <b/>
      <sz val="11"/>
      <name val="Helv"/>
      <family val="2"/>
    </font>
    <font>
      <sz val="10"/>
      <name val=".VnArial"/>
      <family val="2"/>
    </font>
    <font>
      <sz val="12"/>
      <name val="Times New Roman"/>
      <family val="1"/>
    </font>
    <font>
      <sz val="11"/>
      <color theme="1"/>
      <name val="Calibri"/>
      <family val="2"/>
      <charset val="163"/>
      <scheme val="minor"/>
    </font>
    <font>
      <sz val="9"/>
      <name val="Arial"/>
      <family val="2"/>
    </font>
    <font>
      <sz val="12"/>
      <color theme="1"/>
      <name val="Times New Roman"/>
      <family val="2"/>
      <charset val="163"/>
    </font>
    <font>
      <sz val="11"/>
      <name val="–¾’©"/>
      <family val="1"/>
      <charset val="128"/>
    </font>
    <font>
      <sz val="13"/>
      <name val=".VnTime"/>
      <family val="2"/>
    </font>
    <font>
      <sz val="10"/>
      <name val="Times New Roman"/>
      <family val="1"/>
    </font>
    <font>
      <sz val="10"/>
      <name val=".VnAvant"/>
      <family val="2"/>
    </font>
    <font>
      <sz val="14"/>
      <name val=".VnArial"/>
      <family val="2"/>
    </font>
    <font>
      <sz val="10"/>
      <name val=" "/>
      <family val="1"/>
      <charset val="136"/>
    </font>
    <font>
      <sz val="14"/>
      <name val="뼻뮝"/>
      <family val="3"/>
      <charset val="129"/>
    </font>
    <font>
      <sz val="12"/>
      <name val="바탕체"/>
      <family val="3"/>
    </font>
    <font>
      <sz val="12"/>
      <name val="뼻뮝"/>
      <family val="1"/>
      <charset val="129"/>
    </font>
    <font>
      <sz val="10"/>
      <name val="명조"/>
      <family val="3"/>
      <charset val="129"/>
    </font>
    <font>
      <sz val="12"/>
      <name val="바탕체"/>
      <family val="1"/>
      <charset val="129"/>
    </font>
    <font>
      <sz val="10"/>
      <name val="굴림체"/>
      <family val="3"/>
      <charset val="129"/>
    </font>
    <font>
      <sz val="10"/>
      <name val="ＭＳ Ｐ明朝"/>
      <family val="1"/>
      <charset val="128"/>
    </font>
    <font>
      <b/>
      <sz val="12"/>
      <name val="Times New Roman"/>
      <family val="1"/>
    </font>
    <font>
      <b/>
      <i/>
      <sz val="12"/>
      <name val="Times New Roman"/>
      <family val="1"/>
    </font>
    <font>
      <i/>
      <sz val="12"/>
      <name val="Times New Roman"/>
      <family val="1"/>
    </font>
    <font>
      <b/>
      <sz val="10"/>
      <name val="Times New Roman"/>
      <family val="1"/>
    </font>
    <font>
      <sz val="9"/>
      <name val="Times New Roman"/>
      <family val="1"/>
    </font>
    <font>
      <b/>
      <sz val="9"/>
      <name val="Times New Roman"/>
      <family val="1"/>
    </font>
    <font>
      <sz val="12"/>
      <color indexed="9"/>
      <name val="Times New Roman"/>
      <family val="1"/>
    </font>
    <font>
      <b/>
      <sz val="10"/>
      <color theme="1"/>
      <name val="Calibri"/>
      <family val="2"/>
      <scheme val="minor"/>
    </font>
    <font>
      <b/>
      <i/>
      <sz val="10"/>
      <name val="Times New Roman"/>
      <family val="1"/>
    </font>
    <font>
      <b/>
      <sz val="10"/>
      <color indexed="8"/>
      <name val="Calibri"/>
      <family val="2"/>
    </font>
    <font>
      <b/>
      <sz val="10"/>
      <name val="Calibri"/>
      <family val="2"/>
    </font>
    <font>
      <b/>
      <i/>
      <sz val="9"/>
      <name val="Times New Roman"/>
      <family val="1"/>
    </font>
    <font>
      <sz val="9"/>
      <color theme="1"/>
      <name val="Calibri"/>
      <family val="2"/>
      <scheme val="minor"/>
    </font>
    <font>
      <i/>
      <sz val="12"/>
      <color theme="1"/>
      <name val="Times New Roman"/>
      <family val="1"/>
    </font>
    <font>
      <sz val="12"/>
      <color theme="1"/>
      <name val="Calibri"/>
      <family val="2"/>
      <scheme val="minor"/>
    </font>
    <font>
      <sz val="9"/>
      <name val="Calibri"/>
      <family val="2"/>
      <scheme val="minor"/>
    </font>
    <font>
      <sz val="11"/>
      <color theme="1"/>
      <name val="Times New Roman"/>
      <family val="1"/>
    </font>
    <font>
      <b/>
      <sz val="11"/>
      <color theme="1"/>
      <name val="Times New Roman"/>
      <family val="1"/>
    </font>
    <font>
      <i/>
      <sz val="10"/>
      <name val="Times New Roman"/>
      <family val="1"/>
    </font>
    <font>
      <i/>
      <sz val="9"/>
      <name val="Times New Roman"/>
      <family val="1"/>
    </font>
    <font>
      <i/>
      <sz val="9"/>
      <name val="Calibri"/>
      <family val="2"/>
      <scheme val="minor"/>
    </font>
    <font>
      <i/>
      <sz val="11"/>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theme="9"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s>
  <cellStyleXfs count="167">
    <xf numFmtId="0" fontId="0" fillId="0" borderId="0"/>
    <xf numFmtId="166"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0" fontId="13" fillId="0" borderId="0"/>
    <xf numFmtId="0" fontId="2" fillId="0" borderId="0"/>
    <xf numFmtId="0" fontId="2" fillId="0" borderId="0"/>
    <xf numFmtId="0" fontId="2" fillId="0" borderId="0"/>
    <xf numFmtId="0" fontId="9" fillId="0" borderId="0" applyNumberFormat="0" applyFill="0" applyBorder="0" applyProtection="0">
      <alignment vertical="top"/>
    </xf>
    <xf numFmtId="0" fontId="8" fillId="0" borderId="0"/>
    <xf numFmtId="0" fontId="1" fillId="0" borderId="0"/>
    <xf numFmtId="0" fontId="2" fillId="0" borderId="0"/>
    <xf numFmtId="9" fontId="2" fillId="0" borderId="0" applyFont="0" applyFill="0" applyBorder="0" applyAlignment="0" applyProtection="0"/>
    <xf numFmtId="0" fontId="8" fillId="0" borderId="0" applyNumberFormat="0" applyFill="0" applyBorder="0" applyAlignment="0" applyProtection="0"/>
    <xf numFmtId="3" fontId="16" fillId="0" borderId="1"/>
    <xf numFmtId="167" fontId="8" fillId="0" borderId="0" applyFont="0" applyFill="0" applyBorder="0" applyAlignment="0" applyProtection="0"/>
    <xf numFmtId="0" fontId="17" fillId="0" borderId="0" applyFont="0" applyFill="0" applyBorder="0" applyAlignment="0" applyProtection="0"/>
    <xf numFmtId="168" fontId="8" fillId="0" borderId="0" applyFont="0" applyFill="0" applyBorder="0" applyAlignment="0" applyProtection="0"/>
    <xf numFmtId="0" fontId="2" fillId="0" borderId="0" applyNumberFormat="0" applyFill="0" applyBorder="0" applyAlignment="0" applyProtection="0"/>
    <xf numFmtId="40" fontId="17" fillId="0" borderId="0" applyFont="0" applyFill="0" applyBorder="0" applyAlignment="0" applyProtection="0"/>
    <xf numFmtId="38" fontId="17" fillId="0" borderId="0" applyFont="0" applyFill="0" applyBorder="0" applyAlignment="0" applyProtection="0"/>
    <xf numFmtId="169" fontId="18" fillId="0" borderId="0" applyFont="0" applyFill="0" applyBorder="0" applyAlignment="0" applyProtection="0"/>
    <xf numFmtId="170" fontId="18" fillId="0" borderId="0" applyFont="0" applyFill="0" applyBorder="0" applyAlignment="0" applyProtection="0"/>
    <xf numFmtId="164" fontId="19" fillId="0" borderId="0" applyFont="0" applyFill="0" applyBorder="0" applyAlignment="0" applyProtection="0"/>
    <xf numFmtId="0" fontId="20"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1" fillId="0" borderId="0"/>
    <xf numFmtId="0" fontId="2" fillId="0" borderId="0" applyNumberFormat="0" applyFill="0" applyBorder="0" applyAlignment="0" applyProtection="0"/>
    <xf numFmtId="0" fontId="22" fillId="0" borderId="0"/>
    <xf numFmtId="0" fontId="23" fillId="0" borderId="0"/>
    <xf numFmtId="0" fontId="2" fillId="0" borderId="0"/>
    <xf numFmtId="0" fontId="24" fillId="0" borderId="0"/>
    <xf numFmtId="0" fontId="2" fillId="0" borderId="0"/>
    <xf numFmtId="3" fontId="16" fillId="0" borderId="1"/>
    <xf numFmtId="3" fontId="16" fillId="0" borderId="1"/>
    <xf numFmtId="0" fontId="25" fillId="2" borderId="0"/>
    <xf numFmtId="0" fontId="26" fillId="2" borderId="0"/>
    <xf numFmtId="0" fontId="27" fillId="2" borderId="0"/>
    <xf numFmtId="0" fontId="28" fillId="0" borderId="0">
      <alignment wrapText="1"/>
    </xf>
    <xf numFmtId="0" fontId="29" fillId="0" borderId="0"/>
    <xf numFmtId="171" fontId="30" fillId="0" borderId="0" applyFont="0" applyFill="0" applyBorder="0" applyAlignment="0" applyProtection="0"/>
    <xf numFmtId="0" fontId="31" fillId="0" borderId="0" applyFont="0" applyFill="0" applyBorder="0" applyAlignment="0" applyProtection="0"/>
    <xf numFmtId="172" fontId="30" fillId="0" borderId="0" applyFont="0" applyFill="0" applyBorder="0" applyAlignment="0" applyProtection="0"/>
    <xf numFmtId="0" fontId="31" fillId="0" borderId="0" applyFont="0" applyFill="0" applyBorder="0" applyAlignment="0" applyProtection="0"/>
    <xf numFmtId="173" fontId="30" fillId="0" borderId="0" applyFont="0" applyFill="0" applyBorder="0" applyAlignment="0" applyProtection="0"/>
    <xf numFmtId="0" fontId="31" fillId="0" borderId="0" applyFont="0" applyFill="0" applyBorder="0" applyAlignment="0" applyProtection="0"/>
    <xf numFmtId="174" fontId="30" fillId="0" borderId="0" applyFont="0" applyFill="0" applyBorder="0" applyAlignment="0" applyProtection="0"/>
    <xf numFmtId="0" fontId="31" fillId="0" borderId="0" applyFont="0" applyFill="0" applyBorder="0" applyAlignment="0" applyProtection="0"/>
    <xf numFmtId="0" fontId="31" fillId="0" borderId="0"/>
    <xf numFmtId="0" fontId="32" fillId="0" borderId="0"/>
    <xf numFmtId="0" fontId="31" fillId="0" borderId="0"/>
    <xf numFmtId="0" fontId="33" fillId="0" borderId="0"/>
    <xf numFmtId="0" fontId="34" fillId="0" borderId="0" applyFill="0" applyBorder="0" applyAlignment="0"/>
    <xf numFmtId="0" fontId="35" fillId="0" borderId="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3" fontId="2" fillId="0" borderId="0" applyFont="0" applyFill="0" applyBorder="0" applyAlignment="0" applyProtection="0"/>
    <xf numFmtId="175"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177" fontId="2" fillId="0" borderId="0" applyFont="0" applyFill="0" applyBorder="0" applyAlignment="0" applyProtection="0"/>
    <xf numFmtId="178" fontId="8" fillId="0" borderId="0" applyFont="0" applyFill="0" applyBorder="0" applyAlignment="0" applyProtection="0"/>
    <xf numFmtId="2" fontId="2" fillId="0" borderId="0" applyFont="0" applyFill="0" applyBorder="0" applyAlignment="0" applyProtection="0"/>
    <xf numFmtId="38" fontId="36" fillId="3" borderId="0" applyNumberFormat="0" applyBorder="0" applyAlignment="0" applyProtection="0"/>
    <xf numFmtId="0" fontId="37" fillId="0" borderId="0">
      <alignment horizontal="left"/>
    </xf>
    <xf numFmtId="0" fontId="38" fillId="0" borderId="16" applyNumberFormat="0" applyAlignment="0" applyProtection="0">
      <alignment horizontal="left" vertical="center"/>
    </xf>
    <xf numFmtId="0" fontId="38" fillId="0" borderId="15">
      <alignment horizontal="left" vertical="center"/>
    </xf>
    <xf numFmtId="179" fontId="39" fillId="0" borderId="0">
      <protection locked="0"/>
    </xf>
    <xf numFmtId="179" fontId="39" fillId="0" borderId="0">
      <protection locked="0"/>
    </xf>
    <xf numFmtId="10" fontId="36" fillId="3" borderId="1" applyNumberFormat="0" applyBorder="0" applyAlignment="0" applyProtection="0"/>
    <xf numFmtId="0" fontId="1" fillId="0" borderId="0"/>
    <xf numFmtId="0" fontId="1" fillId="0" borderId="0"/>
    <xf numFmtId="0" fontId="40" fillId="0" borderId="0"/>
    <xf numFmtId="38" fontId="23" fillId="0" borderId="0" applyFont="0" applyFill="0" applyBorder="0" applyAlignment="0" applyProtection="0"/>
    <xf numFmtId="4" fontId="41" fillId="0" borderId="0" applyFont="0" applyFill="0" applyBorder="0" applyAlignment="0" applyProtection="0"/>
    <xf numFmtId="38" fontId="23" fillId="0" borderId="0" applyFont="0" applyFill="0" applyBorder="0" applyAlignment="0" applyProtection="0"/>
    <xf numFmtId="40" fontId="23" fillId="0" borderId="0" applyFont="0" applyFill="0" applyBorder="0" applyAlignment="0" applyProtection="0"/>
    <xf numFmtId="0" fontId="42" fillId="0" borderId="17"/>
    <xf numFmtId="180" fontId="8" fillId="0" borderId="18"/>
    <xf numFmtId="181" fontId="23" fillId="0" borderId="0" applyFont="0" applyFill="0" applyBorder="0" applyAlignment="0" applyProtection="0"/>
    <xf numFmtId="182" fontId="43" fillId="0" borderId="0" applyFont="0" applyFill="0" applyBorder="0" applyAlignment="0" applyProtection="0"/>
    <xf numFmtId="0" fontId="40" fillId="0" borderId="0" applyNumberFormat="0" applyFont="0" applyFill="0" applyAlignment="0"/>
    <xf numFmtId="183" fontId="8" fillId="0" borderId="0"/>
    <xf numFmtId="0" fontId="44" fillId="0" borderId="0"/>
    <xf numFmtId="0" fontId="45" fillId="0" borderId="0"/>
    <xf numFmtId="0" fontId="45" fillId="0" borderId="0"/>
    <xf numFmtId="0" fontId="1" fillId="0" borderId="0"/>
    <xf numFmtId="0" fontId="1" fillId="0" borderId="0"/>
    <xf numFmtId="0" fontId="1" fillId="0" borderId="0"/>
    <xf numFmtId="0" fontId="46" fillId="0" borderId="0"/>
    <xf numFmtId="0" fontId="46" fillId="0" borderId="0" applyProtection="0"/>
    <xf numFmtId="0" fontId="46" fillId="0" borderId="0" applyProtection="0"/>
    <xf numFmtId="0" fontId="46" fillId="0" borderId="0" applyProtection="0"/>
    <xf numFmtId="0" fontId="46" fillId="0" borderId="0" applyProtection="0"/>
    <xf numFmtId="0" fontId="46" fillId="0" borderId="0" applyProtection="0"/>
    <xf numFmtId="0" fontId="47" fillId="0" borderId="0"/>
    <xf numFmtId="0" fontId="13" fillId="0" borderId="0"/>
    <xf numFmtId="0" fontId="13" fillId="0" borderId="0"/>
    <xf numFmtId="0" fontId="46"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1" fillId="3" borderId="0"/>
    <xf numFmtId="170" fontId="48" fillId="0" borderId="0" applyFont="0" applyFill="0" applyBorder="0" applyAlignment="0" applyProtection="0"/>
    <xf numFmtId="169" fontId="48" fillId="0" borderId="0" applyFont="0" applyFill="0" applyBorder="0" applyAlignment="0" applyProtection="0"/>
    <xf numFmtId="0" fontId="49" fillId="0" borderId="0" applyNumberFormat="0" applyFill="0" applyBorder="0" applyAlignment="0" applyProtection="0"/>
    <xf numFmtId="0" fontId="8" fillId="0" borderId="0" applyNumberFormat="0" applyFill="0" applyBorder="0" applyAlignment="0" applyProtection="0"/>
    <xf numFmtId="0" fontId="2" fillId="0" borderId="0" applyFont="0" applyFill="0" applyBorder="0" applyAlignment="0" applyProtection="0"/>
    <xf numFmtId="0" fontId="50" fillId="0" borderId="0"/>
    <xf numFmtId="10" fontId="2" fillId="0" borderId="0" applyFont="0" applyFill="0" applyBorder="0" applyAlignment="0" applyProtection="0"/>
    <xf numFmtId="0" fontId="8" fillId="0" borderId="0" applyNumberFormat="0" applyFill="0" applyBorder="0" applyAlignment="0" applyProtection="0"/>
    <xf numFmtId="0" fontId="8" fillId="0" borderId="5">
      <alignment horizontal="center"/>
    </xf>
    <xf numFmtId="0" fontId="29" fillId="0" borderId="0" applyNumberFormat="0" applyFill="0" applyBorder="0" applyAlignment="0" applyProtection="0"/>
    <xf numFmtId="0" fontId="42" fillId="0" borderId="0"/>
    <xf numFmtId="184" fontId="49" fillId="0" borderId="10">
      <alignment horizontal="right" vertical="center"/>
    </xf>
    <xf numFmtId="185" fontId="49" fillId="0" borderId="10">
      <alignment horizontal="center"/>
    </xf>
    <xf numFmtId="0" fontId="49" fillId="0" borderId="0" applyNumberFormat="0" applyFill="0" applyBorder="0" applyAlignment="0" applyProtection="0"/>
    <xf numFmtId="0" fontId="2" fillId="0" borderId="0" applyNumberFormat="0" applyFill="0" applyBorder="0" applyAlignment="0" applyProtection="0"/>
    <xf numFmtId="186" fontId="51" fillId="0" borderId="0" applyFont="0" applyFill="0" applyBorder="0" applyAlignment="0" applyProtection="0"/>
    <xf numFmtId="187" fontId="43" fillId="0" borderId="0" applyFont="0" applyFill="0" applyBorder="0" applyAlignment="0" applyProtection="0"/>
    <xf numFmtId="188" fontId="49" fillId="0" borderId="0"/>
    <xf numFmtId="189" fontId="49" fillId="0" borderId="1"/>
    <xf numFmtId="190" fontId="2" fillId="0" borderId="0" applyFont="0" applyFill="0" applyBorder="0" applyAlignment="0" applyProtection="0"/>
    <xf numFmtId="191" fontId="2" fillId="0" borderId="0" applyFont="0" applyFill="0" applyBorder="0" applyAlignment="0" applyProtection="0"/>
    <xf numFmtId="0" fontId="52" fillId="0" borderId="0" applyNumberFormat="0" applyFill="0" applyBorder="0" applyAlignment="0" applyProtection="0"/>
    <xf numFmtId="0" fontId="53" fillId="0" borderId="0" applyFont="0" applyFill="0" applyBorder="0" applyAlignment="0" applyProtection="0"/>
    <xf numFmtId="0" fontId="53" fillId="0" borderId="0" applyFont="0" applyFill="0" applyBorder="0" applyAlignment="0" applyProtection="0"/>
    <xf numFmtId="0" fontId="44" fillId="0" borderId="0">
      <alignment vertical="center"/>
    </xf>
    <xf numFmtId="40" fontId="54" fillId="0" borderId="0" applyFont="0" applyFill="0" applyBorder="0" applyAlignment="0" applyProtection="0"/>
    <xf numFmtId="38"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9" fontId="55" fillId="0" borderId="0" applyFont="0" applyFill="0" applyBorder="0" applyAlignment="0" applyProtection="0"/>
    <xf numFmtId="0" fontId="56" fillId="0" borderId="0"/>
    <xf numFmtId="0" fontId="57" fillId="0" borderId="19"/>
    <xf numFmtId="0" fontId="58" fillId="0" borderId="0" applyFont="0" applyFill="0" applyBorder="0" applyAlignment="0" applyProtection="0"/>
    <xf numFmtId="0" fontId="58" fillId="0" borderId="0" applyFont="0" applyFill="0" applyBorder="0" applyAlignment="0" applyProtection="0"/>
    <xf numFmtId="192" fontId="58" fillId="0" borderId="0" applyFont="0" applyFill="0" applyBorder="0" applyAlignment="0" applyProtection="0"/>
    <xf numFmtId="193" fontId="58" fillId="0" borderId="0" applyFont="0" applyFill="0" applyBorder="0" applyAlignment="0" applyProtection="0"/>
    <xf numFmtId="0" fontId="59" fillId="0" borderId="0"/>
    <xf numFmtId="0" fontId="40" fillId="0" borderId="0"/>
    <xf numFmtId="169" fontId="46" fillId="0" borderId="0" applyFont="0" applyFill="0" applyBorder="0" applyAlignment="0" applyProtection="0"/>
    <xf numFmtId="170" fontId="46" fillId="0" borderId="0" applyFont="0" applyFill="0" applyBorder="0" applyAlignment="0" applyProtection="0"/>
    <xf numFmtId="41" fontId="2" fillId="0" borderId="0" applyFont="0" applyFill="0" applyBorder="0" applyAlignment="0" applyProtection="0"/>
    <xf numFmtId="0" fontId="60" fillId="0" borderId="0"/>
    <xf numFmtId="194" fontId="46" fillId="0" borderId="0" applyFont="0" applyFill="0" applyBorder="0" applyAlignment="0" applyProtection="0"/>
    <xf numFmtId="195" fontId="19" fillId="0" borderId="0" applyFont="0" applyFill="0" applyBorder="0" applyAlignment="0" applyProtection="0"/>
    <xf numFmtId="196" fontId="46" fillId="0" borderId="0" applyFont="0" applyFill="0" applyBorder="0" applyAlignment="0" applyProtection="0"/>
    <xf numFmtId="170" fontId="23" fillId="0" borderId="0" applyNumberFormat="0" applyFont="0" applyFill="0" applyBorder="0" applyAlignment="0" applyProtection="0"/>
    <xf numFmtId="0" fontId="13" fillId="0" borderId="0"/>
    <xf numFmtId="165" fontId="13" fillId="0" borderId="0" applyFont="0" applyFill="0" applyBorder="0" applyAlignment="0" applyProtection="0"/>
    <xf numFmtId="0" fontId="2" fillId="0" borderId="0"/>
    <xf numFmtId="0" fontId="13" fillId="0" borderId="0"/>
    <xf numFmtId="0" fontId="13" fillId="0" borderId="0"/>
    <xf numFmtId="165" fontId="8" fillId="0" borderId="0" applyFont="0" applyFill="0" applyBorder="0" applyAlignment="0" applyProtection="0"/>
    <xf numFmtId="165" fontId="2" fillId="0" borderId="0" applyFont="0" applyFill="0" applyBorder="0" applyAlignment="0" applyProtection="0"/>
  </cellStyleXfs>
  <cellXfs count="233">
    <xf numFmtId="0" fontId="0" fillId="0" borderId="0" xfId="0"/>
    <xf numFmtId="1" fontId="5" fillId="0" borderId="0" xfId="12" applyNumberFormat="1" applyFont="1" applyFill="1" applyAlignment="1">
      <alignment vertical="center"/>
    </xf>
    <xf numFmtId="1" fontId="5" fillId="0" borderId="0" xfId="12" applyNumberFormat="1" applyFont="1" applyFill="1" applyAlignment="1">
      <alignment horizontal="right" vertical="center"/>
    </xf>
    <xf numFmtId="1" fontId="5" fillId="0" borderId="0" xfId="12" applyNumberFormat="1" applyFont="1" applyFill="1" applyAlignment="1">
      <alignment vertical="center" wrapText="1"/>
    </xf>
    <xf numFmtId="1" fontId="5" fillId="0" borderId="0" xfId="12" applyNumberFormat="1" applyFont="1" applyFill="1" applyAlignment="1">
      <alignment horizontal="center" vertical="center" wrapText="1"/>
    </xf>
    <xf numFmtId="49" fontId="5" fillId="0" borderId="0" xfId="12" applyNumberFormat="1" applyFont="1" applyFill="1" applyAlignment="1">
      <alignment horizontal="center" vertical="center"/>
    </xf>
    <xf numFmtId="49" fontId="5" fillId="0" borderId="0" xfId="12" applyNumberFormat="1" applyFont="1" applyFill="1" applyAlignment="1">
      <alignment vertical="center"/>
    </xf>
    <xf numFmtId="0" fontId="7" fillId="0" borderId="0" xfId="0" applyFont="1" applyAlignment="1">
      <alignment vertical="center" wrapText="1"/>
    </xf>
    <xf numFmtId="0" fontId="6" fillId="0" borderId="0" xfId="0" applyFont="1" applyAlignment="1">
      <alignment vertical="center" wrapText="1"/>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49" fontId="7" fillId="0" borderId="1" xfId="0" applyNumberFormat="1" applyFont="1" applyBorder="1" applyAlignment="1">
      <alignment vertical="center" wrapText="1"/>
    </xf>
    <xf numFmtId="49" fontId="6" fillId="0" borderId="1" xfId="0" applyNumberFormat="1" applyFont="1" applyBorder="1" applyAlignment="1">
      <alignment vertical="center" wrapText="1"/>
    </xf>
    <xf numFmtId="49" fontId="6" fillId="0" borderId="1" xfId="0" quotePrefix="1" applyNumberFormat="1" applyFont="1" applyBorder="1" applyAlignment="1">
      <alignment vertical="center" wrapText="1"/>
    </xf>
    <xf numFmtId="0" fontId="7" fillId="0" borderId="1" xfId="0" applyFont="1" applyBorder="1" applyAlignment="1">
      <alignment horizontal="left" vertical="center" wrapText="1"/>
    </xf>
    <xf numFmtId="0" fontId="11" fillId="0" borderId="1" xfId="0" applyFont="1" applyBorder="1" applyAlignment="1">
      <alignment horizontal="left" vertical="center" wrapText="1"/>
    </xf>
    <xf numFmtId="49" fontId="11" fillId="0" borderId="1" xfId="0" applyNumberFormat="1" applyFont="1" applyBorder="1" applyAlignment="1">
      <alignment vertical="center" wrapText="1"/>
    </xf>
    <xf numFmtId="0" fontId="14" fillId="0" borderId="0" xfId="0" applyFont="1" applyAlignment="1">
      <alignment vertical="center" wrapText="1" readingOrder="1"/>
    </xf>
    <xf numFmtId="0" fontId="12" fillId="0" borderId="0" xfId="0" applyFont="1" applyAlignment="1">
      <alignment vertical="center" wrapText="1"/>
    </xf>
    <xf numFmtId="0" fontId="12" fillId="0" borderId="0" xfId="0" applyFont="1" applyBorder="1" applyAlignment="1">
      <alignment vertical="center" wrapText="1"/>
    </xf>
    <xf numFmtId="0" fontId="12" fillId="0" borderId="1"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0" xfId="0" applyFont="1" applyAlignment="1">
      <alignment horizontal="center" vertical="center" wrapText="1"/>
    </xf>
    <xf numFmtId="0" fontId="12" fillId="0" borderId="1" xfId="0" applyFont="1" applyBorder="1" applyAlignment="1">
      <alignment vertical="center" wrapText="1"/>
    </xf>
    <xf numFmtId="49" fontId="11" fillId="0" borderId="1" xfId="0" quotePrefix="1" applyNumberFormat="1" applyFont="1" applyBorder="1" applyAlignment="1">
      <alignment vertical="center" wrapText="1"/>
    </xf>
    <xf numFmtId="49" fontId="10" fillId="0" borderId="1" xfId="0" applyNumberFormat="1" applyFont="1" applyBorder="1" applyAlignment="1">
      <alignment vertical="center" wrapText="1"/>
    </xf>
    <xf numFmtId="0" fontId="10" fillId="0" borderId="1" xfId="0" applyFont="1" applyBorder="1" applyAlignment="1">
      <alignment vertical="center" wrapText="1"/>
    </xf>
    <xf numFmtId="0" fontId="10" fillId="0" borderId="0" xfId="0" applyFont="1" applyAlignment="1">
      <alignment vertical="center" wrapText="1"/>
    </xf>
    <xf numFmtId="0" fontId="12" fillId="0" borderId="1" xfId="0" quotePrefix="1" applyFont="1" applyBorder="1" applyAlignment="1">
      <alignment horizontal="center" vertical="center" wrapText="1"/>
    </xf>
    <xf numFmtId="0" fontId="15" fillId="0" borderId="0" xfId="0" applyFont="1" applyAlignment="1">
      <alignment vertical="center" wrapText="1" readingOrder="1"/>
    </xf>
    <xf numFmtId="0" fontId="6" fillId="0" borderId="0" xfId="0" applyFont="1" applyBorder="1" applyAlignment="1">
      <alignment vertical="center" wrapText="1"/>
    </xf>
    <xf numFmtId="0" fontId="6" fillId="0" borderId="0" xfId="0" applyFont="1" applyBorder="1" applyAlignment="1">
      <alignment horizontal="center" vertical="center" wrapText="1"/>
    </xf>
    <xf numFmtId="0" fontId="6" fillId="0" borderId="1" xfId="0" quotePrefix="1" applyFont="1" applyBorder="1" applyAlignment="1">
      <alignment horizontal="center" vertical="center" wrapText="1"/>
    </xf>
    <xf numFmtId="0" fontId="15" fillId="0" borderId="0" xfId="0" applyFont="1"/>
    <xf numFmtId="0" fontId="0" fillId="0" borderId="0" xfId="0" applyFont="1"/>
    <xf numFmtId="3" fontId="50" fillId="0" borderId="1" xfId="12" quotePrefix="1" applyNumberFormat="1" applyFont="1" applyFill="1" applyBorder="1" applyAlignment="1">
      <alignment horizontal="center" vertical="center" wrapText="1"/>
    </xf>
    <xf numFmtId="197" fontId="50" fillId="0" borderId="20" xfId="161" applyNumberFormat="1" applyFont="1" applyFill="1" applyBorder="1" applyAlignment="1">
      <alignment horizontal="right" vertical="center"/>
    </xf>
    <xf numFmtId="1" fontId="50" fillId="0" borderId="20" xfId="12" applyNumberFormat="1" applyFont="1" applyFill="1" applyBorder="1" applyAlignment="1">
      <alignment horizontal="right" vertical="center"/>
    </xf>
    <xf numFmtId="1" fontId="50" fillId="0" borderId="21" xfId="12" applyNumberFormat="1" applyFont="1" applyFill="1" applyBorder="1" applyAlignment="1">
      <alignment horizontal="right" vertical="center"/>
    </xf>
    <xf numFmtId="49" fontId="50" fillId="0" borderId="20" xfId="12" applyNumberFormat="1" applyFont="1" applyFill="1" applyBorder="1" applyAlignment="1">
      <alignment horizontal="center" vertical="center"/>
    </xf>
    <xf numFmtId="1" fontId="50" fillId="0" borderId="20" xfId="12" applyNumberFormat="1" applyFont="1" applyFill="1" applyBorder="1" applyAlignment="1">
      <alignment vertical="center" wrapText="1"/>
    </xf>
    <xf numFmtId="1" fontId="50" fillId="0" borderId="21" xfId="12" applyNumberFormat="1" applyFont="1" applyFill="1" applyBorder="1" applyAlignment="1">
      <alignment vertical="center" wrapText="1"/>
    </xf>
    <xf numFmtId="1" fontId="65" fillId="0" borderId="20" xfId="12" applyNumberFormat="1" applyFont="1" applyFill="1" applyBorder="1" applyAlignment="1">
      <alignment horizontal="center" vertical="center" wrapText="1"/>
    </xf>
    <xf numFmtId="0" fontId="65" fillId="0" borderId="20" xfId="0" applyFont="1" applyFill="1" applyBorder="1" applyAlignment="1">
      <alignment horizontal="center" vertical="center" wrapText="1"/>
    </xf>
    <xf numFmtId="1" fontId="65" fillId="0" borderId="21" xfId="12" applyNumberFormat="1" applyFont="1" applyFill="1" applyBorder="1" applyAlignment="1">
      <alignment horizontal="center" vertical="center" wrapText="1"/>
    </xf>
    <xf numFmtId="1" fontId="63" fillId="0" borderId="0" xfId="12" applyNumberFormat="1" applyFont="1" applyFill="1" applyAlignment="1">
      <alignment vertical="center"/>
    </xf>
    <xf numFmtId="1" fontId="44" fillId="0" borderId="0" xfId="12" applyNumberFormat="1" applyFont="1" applyFill="1" applyAlignment="1">
      <alignment vertical="center"/>
    </xf>
    <xf numFmtId="1" fontId="67" fillId="0" borderId="0" xfId="12" applyNumberFormat="1" applyFont="1" applyFill="1" applyAlignment="1">
      <alignment vertical="center"/>
    </xf>
    <xf numFmtId="3" fontId="50" fillId="0" borderId="0" xfId="12" applyNumberFormat="1" applyFont="1" applyBorder="1" applyAlignment="1">
      <alignment horizontal="center" vertical="center" wrapText="1"/>
    </xf>
    <xf numFmtId="3" fontId="69" fillId="0" borderId="1" xfId="12" applyNumberFormat="1" applyFont="1" applyFill="1" applyBorder="1" applyAlignment="1">
      <alignment horizontal="center" vertical="center" wrapText="1"/>
    </xf>
    <xf numFmtId="3" fontId="69" fillId="0" borderId="1" xfId="12" applyNumberFormat="1" applyFont="1" applyBorder="1" applyAlignment="1">
      <alignment horizontal="center" vertical="center" wrapText="1"/>
    </xf>
    <xf numFmtId="0" fontId="50" fillId="0" borderId="1" xfId="12" applyNumberFormat="1" applyFont="1" applyFill="1" applyBorder="1" applyAlignment="1">
      <alignment horizontal="center" vertical="center" wrapText="1"/>
    </xf>
    <xf numFmtId="3" fontId="50" fillId="0" borderId="0" xfId="12" applyNumberFormat="1" applyFont="1" applyFill="1" applyBorder="1" applyAlignment="1">
      <alignment vertical="center" wrapText="1"/>
    </xf>
    <xf numFmtId="49" fontId="50" fillId="0" borderId="18" xfId="12" quotePrefix="1" applyNumberFormat="1" applyFont="1" applyFill="1" applyBorder="1" applyAlignment="1">
      <alignment horizontal="center" vertical="center" wrapText="1"/>
    </xf>
    <xf numFmtId="3" fontId="64" fillId="0" borderId="18" xfId="12" applyNumberFormat="1" applyFont="1" applyFill="1" applyBorder="1" applyAlignment="1">
      <alignment horizontal="center" vertical="center" wrapText="1"/>
    </xf>
    <xf numFmtId="3" fontId="50" fillId="0" borderId="18" xfId="12" quotePrefix="1" applyNumberFormat="1" applyFont="1" applyFill="1" applyBorder="1" applyAlignment="1">
      <alignment horizontal="center" vertical="center" wrapText="1"/>
    </xf>
    <xf numFmtId="1" fontId="64" fillId="0" borderId="0" xfId="12" applyNumberFormat="1" applyFont="1" applyFill="1" applyAlignment="1">
      <alignment vertical="center"/>
    </xf>
    <xf numFmtId="1" fontId="50" fillId="0" borderId="0" xfId="12" applyNumberFormat="1" applyFont="1" applyFill="1" applyAlignment="1">
      <alignment vertical="center"/>
    </xf>
    <xf numFmtId="1" fontId="69" fillId="0" borderId="0" xfId="12" applyNumberFormat="1" applyFont="1" applyFill="1" applyAlignment="1">
      <alignment vertical="center"/>
    </xf>
    <xf numFmtId="197" fontId="64" fillId="5" borderId="20" xfId="161" applyNumberFormat="1" applyFont="1" applyFill="1" applyBorder="1" applyAlignment="1">
      <alignment horizontal="right" vertical="center"/>
    </xf>
    <xf numFmtId="1" fontId="69" fillId="0" borderId="20" xfId="12" applyNumberFormat="1" applyFont="1" applyFill="1" applyBorder="1" applyAlignment="1">
      <alignment horizontal="right" vertical="center"/>
    </xf>
    <xf numFmtId="1" fontId="50" fillId="0" borderId="20" xfId="12" quotePrefix="1" applyNumberFormat="1" applyFont="1" applyFill="1" applyBorder="1" applyAlignment="1">
      <alignment vertical="center" wrapText="1"/>
    </xf>
    <xf numFmtId="49" fontId="50" fillId="0" borderId="21" xfId="12" applyNumberFormat="1" applyFont="1" applyFill="1" applyBorder="1" applyAlignment="1">
      <alignment horizontal="center" vertical="center"/>
    </xf>
    <xf numFmtId="1" fontId="50" fillId="5" borderId="20" xfId="12" applyNumberFormat="1" applyFont="1" applyFill="1" applyBorder="1" applyAlignment="1">
      <alignment horizontal="right" vertical="center"/>
    </xf>
    <xf numFmtId="49" fontId="64" fillId="6" borderId="20" xfId="12" applyNumberFormat="1" applyFont="1" applyFill="1" applyBorder="1" applyAlignment="1">
      <alignment horizontal="center" vertical="center" wrapText="1"/>
    </xf>
    <xf numFmtId="1" fontId="64" fillId="6" borderId="20" xfId="12" applyNumberFormat="1" applyFont="1" applyFill="1" applyBorder="1" applyAlignment="1">
      <alignment horizontal="left" vertical="center" wrapText="1"/>
    </xf>
    <xf numFmtId="3" fontId="50" fillId="6" borderId="20" xfId="12" quotePrefix="1" applyNumberFormat="1" applyFont="1" applyFill="1" applyBorder="1" applyAlignment="1">
      <alignment horizontal="center" vertical="center" wrapText="1"/>
    </xf>
    <xf numFmtId="1" fontId="64" fillId="8" borderId="20" xfId="12" applyNumberFormat="1" applyFont="1" applyFill="1" applyBorder="1" applyAlignment="1">
      <alignment horizontal="center" vertical="center"/>
    </xf>
    <xf numFmtId="1" fontId="64" fillId="8" borderId="20" xfId="12" applyNumberFormat="1" applyFont="1" applyFill="1" applyBorder="1" applyAlignment="1">
      <alignment horizontal="left" vertical="center" wrapText="1"/>
    </xf>
    <xf numFmtId="3" fontId="50" fillId="8" borderId="20" xfId="12" quotePrefix="1" applyNumberFormat="1" applyFont="1" applyFill="1" applyBorder="1" applyAlignment="1">
      <alignment horizontal="center" vertical="center" wrapText="1"/>
    </xf>
    <xf numFmtId="49" fontId="64" fillId="5" borderId="20" xfId="12" applyNumberFormat="1" applyFont="1" applyFill="1" applyBorder="1" applyAlignment="1">
      <alignment horizontal="center" vertical="center"/>
    </xf>
    <xf numFmtId="1" fontId="64" fillId="5" borderId="20" xfId="12" applyNumberFormat="1" applyFont="1" applyFill="1" applyBorder="1" applyAlignment="1">
      <alignment vertical="center" wrapText="1"/>
    </xf>
    <xf numFmtId="1" fontId="64" fillId="5" borderId="20" xfId="12" applyNumberFormat="1" applyFont="1" applyFill="1" applyBorder="1" applyAlignment="1">
      <alignment horizontal="right" vertical="center"/>
    </xf>
    <xf numFmtId="49" fontId="69" fillId="0" borderId="20" xfId="12" applyNumberFormat="1" applyFont="1" applyFill="1" applyBorder="1" applyAlignment="1">
      <alignment horizontal="center" vertical="center"/>
    </xf>
    <xf numFmtId="1" fontId="69" fillId="0" borderId="20" xfId="12" applyNumberFormat="1" applyFont="1" applyFill="1" applyBorder="1" applyAlignment="1">
      <alignment vertical="center" wrapText="1"/>
    </xf>
    <xf numFmtId="197" fontId="50" fillId="0" borderId="21" xfId="161" applyNumberFormat="1" applyFont="1" applyFill="1" applyBorder="1" applyAlignment="1">
      <alignment horizontal="right" vertical="center"/>
    </xf>
    <xf numFmtId="49" fontId="50" fillId="0" borderId="0" xfId="12" applyNumberFormat="1" applyFont="1" applyFill="1" applyBorder="1" applyAlignment="1">
      <alignment horizontal="center" vertical="center"/>
    </xf>
    <xf numFmtId="1" fontId="50" fillId="0" borderId="0" xfId="12" applyNumberFormat="1" applyFont="1" applyFill="1" applyBorder="1" applyAlignment="1">
      <alignment vertical="center" wrapText="1"/>
    </xf>
    <xf numFmtId="1" fontId="50" fillId="0" borderId="0" xfId="12" applyNumberFormat="1" applyFont="1" applyFill="1" applyBorder="1" applyAlignment="1">
      <alignment horizontal="center" vertical="center" wrapText="1"/>
    </xf>
    <xf numFmtId="1" fontId="50" fillId="0" borderId="0" xfId="12" applyNumberFormat="1" applyFont="1" applyFill="1" applyBorder="1" applyAlignment="1">
      <alignment horizontal="right" vertical="center"/>
    </xf>
    <xf numFmtId="1" fontId="50" fillId="0" borderId="0" xfId="12" applyNumberFormat="1" applyFont="1" applyFill="1" applyBorder="1" applyAlignment="1">
      <alignment vertical="center"/>
    </xf>
    <xf numFmtId="49" fontId="50" fillId="0" borderId="0" xfId="12" applyNumberFormat="1" applyFont="1" applyFill="1" applyAlignment="1">
      <alignment horizontal="center" vertical="center"/>
    </xf>
    <xf numFmtId="1" fontId="50" fillId="0" borderId="0" xfId="12" applyNumberFormat="1" applyFont="1" applyFill="1" applyAlignment="1">
      <alignment horizontal="left" vertical="center" wrapText="1"/>
    </xf>
    <xf numFmtId="1" fontId="50" fillId="0" borderId="0" xfId="12" applyNumberFormat="1" applyFont="1" applyFill="1" applyAlignment="1">
      <alignment horizontal="right" vertical="center"/>
    </xf>
    <xf numFmtId="1" fontId="50" fillId="0" borderId="0" xfId="12" applyNumberFormat="1" applyFont="1" applyFill="1" applyAlignment="1">
      <alignment horizontal="center" vertical="center"/>
    </xf>
    <xf numFmtId="49" fontId="50" fillId="0" borderId="0" xfId="12" applyNumberFormat="1" applyFont="1" applyFill="1" applyAlignment="1">
      <alignment vertical="center"/>
    </xf>
    <xf numFmtId="1" fontId="66" fillId="5" borderId="20" xfId="12" applyNumberFormat="1" applyFont="1" applyFill="1" applyBorder="1" applyAlignment="1">
      <alignment horizontal="center" vertical="center" wrapText="1"/>
    </xf>
    <xf numFmtId="1" fontId="72" fillId="0" borderId="20" xfId="12" applyNumberFormat="1" applyFont="1" applyFill="1" applyBorder="1" applyAlignment="1">
      <alignment horizontal="center" vertical="center" wrapText="1"/>
    </xf>
    <xf numFmtId="1" fontId="65" fillId="5" borderId="20" xfId="12" applyNumberFormat="1" applyFont="1" applyFill="1" applyBorder="1" applyAlignment="1">
      <alignment horizontal="center" vertical="center" wrapText="1"/>
    </xf>
    <xf numFmtId="197" fontId="64" fillId="0" borderId="18" xfId="161" quotePrefix="1" applyNumberFormat="1" applyFont="1" applyFill="1" applyBorder="1" applyAlignment="1">
      <alignment horizontal="center" vertical="center" wrapText="1"/>
    </xf>
    <xf numFmtId="197" fontId="50" fillId="0" borderId="18" xfId="161" quotePrefix="1" applyNumberFormat="1" applyFont="1" applyFill="1" applyBorder="1" applyAlignment="1">
      <alignment horizontal="center" vertical="center" wrapText="1"/>
    </xf>
    <xf numFmtId="197" fontId="64" fillId="6" borderId="20" xfId="161" quotePrefix="1" applyNumberFormat="1" applyFont="1" applyFill="1" applyBorder="1" applyAlignment="1">
      <alignment horizontal="center" vertical="center" wrapText="1"/>
    </xf>
    <xf numFmtId="197" fontId="50" fillId="6" borderId="20" xfId="161" quotePrefix="1" applyNumberFormat="1" applyFont="1" applyFill="1" applyBorder="1" applyAlignment="1">
      <alignment horizontal="center" vertical="center" wrapText="1"/>
    </xf>
    <xf numFmtId="197" fontId="64" fillId="8" borderId="20" xfId="161" quotePrefix="1" applyNumberFormat="1" applyFont="1" applyFill="1" applyBorder="1" applyAlignment="1">
      <alignment horizontal="center" vertical="center" wrapText="1"/>
    </xf>
    <xf numFmtId="197" fontId="50" fillId="8" borderId="20" xfId="161" quotePrefix="1" applyNumberFormat="1" applyFont="1" applyFill="1" applyBorder="1" applyAlignment="1">
      <alignment horizontal="center" vertical="center" wrapText="1"/>
    </xf>
    <xf numFmtId="0" fontId="69" fillId="0" borderId="20" xfId="0" applyFont="1" applyBorder="1" applyAlignment="1">
      <alignment vertical="center" wrapText="1"/>
    </xf>
    <xf numFmtId="0" fontId="72" fillId="0" borderId="20" xfId="0" applyFont="1" applyFill="1" applyBorder="1" applyAlignment="1">
      <alignment horizontal="center" vertical="center" wrapText="1"/>
    </xf>
    <xf numFmtId="197" fontId="69" fillId="0" borderId="20" xfId="161" applyNumberFormat="1" applyFont="1" applyFill="1" applyBorder="1" applyAlignment="1">
      <alignment horizontal="right" vertical="center"/>
    </xf>
    <xf numFmtId="0" fontId="73" fillId="0" borderId="0" xfId="0" applyFont="1"/>
    <xf numFmtId="0" fontId="66" fillId="0" borderId="1" xfId="12" applyFont="1" applyFill="1" applyBorder="1" applyAlignment="1">
      <alignment horizontal="center" vertical="center" wrapText="1"/>
    </xf>
    <xf numFmtId="3" fontId="66" fillId="0" borderId="1" xfId="12" quotePrefix="1" applyNumberFormat="1" applyFont="1" applyFill="1" applyBorder="1" applyAlignment="1">
      <alignment horizontal="center" vertical="center" wrapText="1"/>
    </xf>
    <xf numFmtId="0" fontId="75" fillId="0" borderId="0" xfId="0" applyFont="1"/>
    <xf numFmtId="0" fontId="66" fillId="0" borderId="31" xfId="12" applyFont="1" applyFill="1" applyBorder="1" applyAlignment="1">
      <alignment horizontal="center" vertical="center" wrapText="1"/>
    </xf>
    <xf numFmtId="0" fontId="76" fillId="0" borderId="0" xfId="0" applyFont="1"/>
    <xf numFmtId="3" fontId="66" fillId="7" borderId="1" xfId="12" quotePrefix="1" applyNumberFormat="1" applyFont="1" applyFill="1" applyBorder="1" applyAlignment="1">
      <alignment horizontal="center" vertical="center" wrapText="1"/>
    </xf>
    <xf numFmtId="197" fontId="66" fillId="7" borderId="1" xfId="161" quotePrefix="1" applyNumberFormat="1" applyFont="1" applyFill="1" applyBorder="1" applyAlignment="1">
      <alignment vertical="center" wrapText="1"/>
    </xf>
    <xf numFmtId="197" fontId="66" fillId="7" borderId="31" xfId="161" quotePrefix="1" applyNumberFormat="1" applyFont="1" applyFill="1" applyBorder="1" applyAlignment="1">
      <alignment vertical="center" wrapText="1"/>
    </xf>
    <xf numFmtId="197" fontId="65" fillId="0" borderId="20" xfId="161" quotePrefix="1" applyNumberFormat="1" applyFont="1" applyFill="1" applyBorder="1" applyAlignment="1">
      <alignment horizontal="center" vertical="center" wrapText="1"/>
    </xf>
    <xf numFmtId="3" fontId="72" fillId="0" borderId="20" xfId="12" quotePrefix="1" applyNumberFormat="1" applyFont="1" applyFill="1" applyBorder="1" applyAlignment="1">
      <alignment horizontal="center" vertical="center" wrapText="1"/>
    </xf>
    <xf numFmtId="197" fontId="72" fillId="0" borderId="20" xfId="161" quotePrefix="1" applyNumberFormat="1" applyFont="1" applyFill="1" applyBorder="1" applyAlignment="1">
      <alignment vertical="center" wrapText="1"/>
    </xf>
    <xf numFmtId="197" fontId="72" fillId="0" borderId="23" xfId="161" quotePrefix="1" applyNumberFormat="1" applyFont="1" applyFill="1" applyBorder="1" applyAlignment="1">
      <alignment vertical="center" wrapText="1"/>
    </xf>
    <xf numFmtId="3" fontId="65" fillId="0" borderId="20" xfId="12" quotePrefix="1" applyNumberFormat="1" applyFont="1" applyFill="1" applyBorder="1" applyAlignment="1">
      <alignment horizontal="center" vertical="center" wrapText="1"/>
    </xf>
    <xf numFmtId="3" fontId="66" fillId="9" borderId="20" xfId="12" quotePrefix="1" applyNumberFormat="1" applyFont="1" applyFill="1" applyBorder="1" applyAlignment="1">
      <alignment horizontal="center" vertical="center" wrapText="1"/>
    </xf>
    <xf numFmtId="197" fontId="66" fillId="9" borderId="20" xfId="161" quotePrefix="1" applyNumberFormat="1" applyFont="1" applyFill="1" applyBorder="1" applyAlignment="1">
      <alignment vertical="center" wrapText="1"/>
    </xf>
    <xf numFmtId="197" fontId="66" fillId="9" borderId="23" xfId="161" quotePrefix="1" applyNumberFormat="1" applyFont="1" applyFill="1" applyBorder="1" applyAlignment="1">
      <alignment vertical="center" wrapText="1"/>
    </xf>
    <xf numFmtId="3" fontId="66" fillId="10" borderId="20" xfId="12" quotePrefix="1" applyNumberFormat="1" applyFont="1" applyFill="1" applyBorder="1" applyAlignment="1">
      <alignment horizontal="center" vertical="center" wrapText="1"/>
    </xf>
    <xf numFmtId="197" fontId="66" fillId="10" borderId="20" xfId="161" quotePrefix="1" applyNumberFormat="1" applyFont="1" applyFill="1" applyBorder="1" applyAlignment="1">
      <alignment vertical="center" wrapText="1"/>
    </xf>
    <xf numFmtId="197" fontId="66" fillId="10" borderId="23" xfId="161" quotePrefix="1" applyNumberFormat="1" applyFont="1" applyFill="1" applyBorder="1" applyAlignment="1">
      <alignment vertical="center" wrapText="1"/>
    </xf>
    <xf numFmtId="0" fontId="77" fillId="0" borderId="0" xfId="0" applyFont="1"/>
    <xf numFmtId="1" fontId="61" fillId="0" borderId="0" xfId="12" applyNumberFormat="1" applyFont="1" applyFill="1" applyAlignment="1">
      <alignment vertical="center" wrapText="1"/>
    </xf>
    <xf numFmtId="1" fontId="74" fillId="0" borderId="0" xfId="0" applyNumberFormat="1" applyFont="1" applyBorder="1" applyAlignment="1">
      <alignment vertical="center"/>
    </xf>
    <xf numFmtId="1" fontId="61" fillId="0" borderId="0" xfId="12" applyNumberFormat="1" applyFont="1" applyFill="1" applyAlignment="1">
      <alignment vertical="center"/>
    </xf>
    <xf numFmtId="1" fontId="74" fillId="0" borderId="0" xfId="0" applyNumberFormat="1" applyFont="1" applyBorder="1" applyAlignment="1">
      <alignment horizontal="center" vertical="center"/>
    </xf>
    <xf numFmtId="0" fontId="64" fillId="0" borderId="30" xfId="12" applyFont="1" applyFill="1" applyBorder="1" applyAlignment="1">
      <alignment horizontal="center" vertical="center" wrapText="1"/>
    </xf>
    <xf numFmtId="3" fontId="64" fillId="0" borderId="1" xfId="12" quotePrefix="1" applyNumberFormat="1" applyFont="1" applyFill="1" applyBorder="1" applyAlignment="1">
      <alignment horizontal="center" vertical="center" wrapText="1"/>
    </xf>
    <xf numFmtId="49" fontId="64" fillId="7" borderId="30" xfId="12" quotePrefix="1" applyNumberFormat="1" applyFont="1" applyFill="1" applyBorder="1" applyAlignment="1">
      <alignment horizontal="center" vertical="center" wrapText="1"/>
    </xf>
    <xf numFmtId="3" fontId="64" fillId="7" borderId="1" xfId="12" applyNumberFormat="1" applyFont="1" applyFill="1" applyBorder="1" applyAlignment="1">
      <alignment horizontal="center" vertical="center" wrapText="1"/>
    </xf>
    <xf numFmtId="0" fontId="69" fillId="4" borderId="20" xfId="0" applyFont="1" applyFill="1" applyBorder="1" applyAlignment="1">
      <alignment horizontal="left" vertical="center" wrapText="1"/>
    </xf>
    <xf numFmtId="1" fontId="64" fillId="9" borderId="22" xfId="12" applyNumberFormat="1" applyFont="1" applyFill="1" applyBorder="1" applyAlignment="1">
      <alignment horizontal="center" vertical="center"/>
    </xf>
    <xf numFmtId="0" fontId="64" fillId="9" borderId="20" xfId="160" applyFont="1" applyFill="1" applyBorder="1" applyAlignment="1">
      <alignment vertical="center" wrapText="1"/>
    </xf>
    <xf numFmtId="49" fontId="50" fillId="0" borderId="20" xfId="0" applyNumberFormat="1" applyFont="1" applyFill="1" applyBorder="1" applyAlignment="1">
      <alignment horizontal="left" vertical="center" wrapText="1"/>
    </xf>
    <xf numFmtId="1" fontId="64" fillId="10" borderId="22" xfId="12" applyNumberFormat="1" applyFont="1" applyFill="1" applyBorder="1" applyAlignment="1">
      <alignment horizontal="center" vertical="center"/>
    </xf>
    <xf numFmtId="49" fontId="64" fillId="10" borderId="20" xfId="163" applyNumberFormat="1" applyFont="1" applyFill="1" applyBorder="1" applyAlignment="1">
      <alignment vertical="center" wrapText="1"/>
    </xf>
    <xf numFmtId="197" fontId="64" fillId="7" borderId="1" xfId="161" quotePrefix="1" applyNumberFormat="1" applyFont="1" applyFill="1" applyBorder="1" applyAlignment="1">
      <alignment vertical="center" wrapText="1"/>
    </xf>
    <xf numFmtId="197" fontId="69" fillId="0" borderId="20" xfId="161" quotePrefix="1" applyNumberFormat="1" applyFont="1" applyFill="1" applyBorder="1" applyAlignment="1">
      <alignment vertical="center" wrapText="1"/>
    </xf>
    <xf numFmtId="197" fontId="50" fillId="0" borderId="20" xfId="161" quotePrefix="1" applyNumberFormat="1" applyFont="1" applyFill="1" applyBorder="1" applyAlignment="1">
      <alignment vertical="center" wrapText="1"/>
    </xf>
    <xf numFmtId="197" fontId="64" fillId="9" borderId="20" xfId="161" quotePrefix="1" applyNumberFormat="1" applyFont="1" applyFill="1" applyBorder="1" applyAlignment="1">
      <alignment vertical="center" wrapText="1"/>
    </xf>
    <xf numFmtId="197" fontId="64" fillId="10" borderId="20" xfId="161" quotePrefix="1" applyNumberFormat="1" applyFont="1" applyFill="1" applyBorder="1" applyAlignment="1">
      <alignment vertical="center" wrapText="1"/>
    </xf>
    <xf numFmtId="49" fontId="69" fillId="0" borderId="22" xfId="12" quotePrefix="1" applyNumberFormat="1" applyFont="1" applyFill="1" applyBorder="1" applyAlignment="1">
      <alignment horizontal="center" vertical="center" wrapText="1"/>
    </xf>
    <xf numFmtId="49" fontId="50" fillId="0" borderId="22" xfId="12" quotePrefix="1" applyNumberFormat="1" applyFont="1" applyFill="1" applyBorder="1" applyAlignment="1">
      <alignment horizontal="center" vertical="center" wrapText="1"/>
    </xf>
    <xf numFmtId="0" fontId="77" fillId="0" borderId="0" xfId="0" applyFont="1" applyAlignment="1">
      <alignment vertical="center"/>
    </xf>
    <xf numFmtId="0" fontId="78" fillId="0" borderId="0" xfId="0" applyFont="1" applyAlignment="1">
      <alignment vertical="center"/>
    </xf>
    <xf numFmtId="197" fontId="78" fillId="7" borderId="1" xfId="0" applyNumberFormat="1" applyFont="1" applyFill="1" applyBorder="1" applyAlignment="1">
      <alignment vertical="center"/>
    </xf>
    <xf numFmtId="0" fontId="78" fillId="7" borderId="1" xfId="0" applyFont="1" applyFill="1" applyBorder="1" applyAlignment="1">
      <alignment horizontal="center" vertical="center"/>
    </xf>
    <xf numFmtId="1" fontId="74" fillId="0" borderId="0" xfId="0" applyNumberFormat="1" applyFont="1" applyBorder="1" applyAlignment="1">
      <alignment horizontal="center" vertical="center"/>
    </xf>
    <xf numFmtId="1" fontId="74" fillId="0" borderId="0" xfId="0" applyNumberFormat="1" applyFont="1" applyBorder="1" applyAlignment="1">
      <alignment horizontal="center" vertical="center" wrapText="1"/>
    </xf>
    <xf numFmtId="0" fontId="78" fillId="0" borderId="27" xfId="0" applyFont="1" applyBorder="1" applyAlignment="1">
      <alignment horizontal="center" vertical="center" wrapText="1"/>
    </xf>
    <xf numFmtId="0" fontId="78" fillId="0" borderId="28" xfId="0" applyFont="1" applyBorder="1" applyAlignment="1">
      <alignment horizontal="center" vertical="center" wrapText="1"/>
    </xf>
    <xf numFmtId="0" fontId="78" fillId="0" borderId="29" xfId="0" applyFont="1" applyBorder="1" applyAlignment="1">
      <alignment horizontal="center" vertical="center" wrapText="1"/>
    </xf>
    <xf numFmtId="0" fontId="78" fillId="7" borderId="30" xfId="0" applyFont="1" applyFill="1" applyBorder="1" applyAlignment="1">
      <alignment vertical="center"/>
    </xf>
    <xf numFmtId="0" fontId="78" fillId="7" borderId="31" xfId="0" applyFont="1" applyFill="1" applyBorder="1" applyAlignment="1">
      <alignment vertical="center"/>
    </xf>
    <xf numFmtId="0" fontId="78" fillId="0" borderId="22" xfId="0" applyFont="1" applyBorder="1" applyAlignment="1">
      <alignment horizontal="center" vertical="center"/>
    </xf>
    <xf numFmtId="0" fontId="78" fillId="0" borderId="20" xfId="0" applyFont="1" applyBorder="1" applyAlignment="1">
      <alignment horizontal="left" vertical="center" wrapText="1"/>
    </xf>
    <xf numFmtId="197" fontId="78" fillId="0" borderId="20" xfId="161" applyNumberFormat="1" applyFont="1" applyFill="1" applyBorder="1" applyAlignment="1">
      <alignment horizontal="center" vertical="center"/>
    </xf>
    <xf numFmtId="0" fontId="78" fillId="0" borderId="23" xfId="0" applyFont="1" applyBorder="1" applyAlignment="1">
      <alignment vertical="center"/>
    </xf>
    <xf numFmtId="0" fontId="77" fillId="0" borderId="24" xfId="0" applyFont="1" applyBorder="1" applyAlignment="1">
      <alignment horizontal="center" vertical="center"/>
    </xf>
    <xf numFmtId="0" fontId="77" fillId="0" borderId="25" xfId="0" applyFont="1" applyBorder="1" applyAlignment="1">
      <alignment horizontal="left" vertical="center" wrapText="1"/>
    </xf>
    <xf numFmtId="197" fontId="77" fillId="0" borderId="25" xfId="161" applyNumberFormat="1" applyFont="1" applyBorder="1" applyAlignment="1">
      <alignment horizontal="center" vertical="center"/>
    </xf>
    <xf numFmtId="0" fontId="77" fillId="0" borderId="26" xfId="0" applyFont="1" applyBorder="1" applyAlignment="1">
      <alignment vertical="center"/>
    </xf>
    <xf numFmtId="49" fontId="50" fillId="0" borderId="32" xfId="12" quotePrefix="1" applyNumberFormat="1" applyFont="1" applyFill="1" applyBorder="1" applyAlignment="1">
      <alignment horizontal="center" vertical="center" wrapText="1"/>
    </xf>
    <xf numFmtId="197" fontId="65" fillId="0" borderId="23" xfId="161" quotePrefix="1" applyNumberFormat="1" applyFont="1" applyFill="1" applyBorder="1" applyAlignment="1">
      <alignment horizontal="center" vertical="center" wrapText="1"/>
    </xf>
    <xf numFmtId="49" fontId="79" fillId="0" borderId="33" xfId="0" applyNumberFormat="1" applyFont="1" applyFill="1" applyBorder="1" applyAlignment="1">
      <alignment horizontal="left" vertical="center" wrapText="1"/>
    </xf>
    <xf numFmtId="3" fontId="65" fillId="0" borderId="33" xfId="12" quotePrefix="1" applyNumberFormat="1" applyFont="1" applyFill="1" applyBorder="1" applyAlignment="1">
      <alignment horizontal="center" vertical="center" wrapText="1"/>
    </xf>
    <xf numFmtId="197" fontId="50" fillId="0" borderId="33" xfId="161" quotePrefix="1" applyNumberFormat="1" applyFont="1" applyFill="1" applyBorder="1" applyAlignment="1">
      <alignment vertical="center" wrapText="1"/>
    </xf>
    <xf numFmtId="197" fontId="65" fillId="0" borderId="33" xfId="161" quotePrefix="1" applyNumberFormat="1" applyFont="1" applyFill="1" applyBorder="1" applyAlignment="1">
      <alignment horizontal="center" vertical="center" wrapText="1"/>
    </xf>
    <xf numFmtId="197" fontId="65" fillId="0" borderId="34" xfId="161" quotePrefix="1" applyNumberFormat="1" applyFont="1" applyFill="1" applyBorder="1" applyAlignment="1">
      <alignment horizontal="center" vertical="center" wrapText="1"/>
    </xf>
    <xf numFmtId="0" fontId="12" fillId="0" borderId="0" xfId="0" applyFont="1" applyBorder="1" applyAlignment="1">
      <alignment horizontal="center" vertical="center" wrapText="1"/>
    </xf>
    <xf numFmtId="1" fontId="4" fillId="0" borderId="0" xfId="12" applyNumberFormat="1" applyFont="1" applyFill="1" applyAlignment="1">
      <alignment horizontal="center" vertical="center" wrapText="1"/>
    </xf>
    <xf numFmtId="0" fontId="10" fillId="0" borderId="0" xfId="0" applyFont="1" applyAlignment="1">
      <alignment horizontal="right" vertical="center" wrapText="1"/>
    </xf>
    <xf numFmtId="0" fontId="7" fillId="0" borderId="0" xfId="0" applyFont="1" applyAlignment="1">
      <alignment horizontal="center" vertical="center" wrapText="1"/>
    </xf>
    <xf numFmtId="0" fontId="11" fillId="0" borderId="0" xfId="0" applyFont="1" applyAlignment="1">
      <alignment horizontal="center" vertical="center" wrapText="1"/>
    </xf>
    <xf numFmtId="0" fontId="11" fillId="0" borderId="3" xfId="0" applyFont="1" applyBorder="1" applyAlignment="1">
      <alignment horizontal="right" vertical="center" wrapText="1"/>
    </xf>
    <xf numFmtId="0" fontId="12" fillId="0" borderId="1"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2" xfId="0" applyFont="1" applyBorder="1" applyAlignment="1">
      <alignment horizontal="center" vertical="center" wrapText="1"/>
    </xf>
    <xf numFmtId="1" fontId="3" fillId="0" borderId="0" xfId="12" applyNumberFormat="1" applyFont="1" applyFill="1" applyAlignment="1">
      <alignment horizontal="center" vertical="center" wrapText="1"/>
    </xf>
    <xf numFmtId="0" fontId="6" fillId="0" borderId="1" xfId="0" applyFont="1" applyBorder="1" applyAlignment="1">
      <alignment horizontal="center" vertical="center" wrapText="1"/>
    </xf>
    <xf numFmtId="0" fontId="6" fillId="0" borderId="0"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1" fontId="61" fillId="0" borderId="0" xfId="12" applyNumberFormat="1" applyFont="1" applyFill="1" applyAlignment="1">
      <alignment horizontal="center" vertical="center" wrapText="1"/>
    </xf>
    <xf numFmtId="1" fontId="74" fillId="0" borderId="0" xfId="0" applyNumberFormat="1" applyFont="1" applyBorder="1" applyAlignment="1">
      <alignment horizontal="center" vertical="center" wrapText="1"/>
    </xf>
    <xf numFmtId="1" fontId="74" fillId="0" borderId="0" xfId="0" applyNumberFormat="1" applyFont="1" applyBorder="1" applyAlignment="1">
      <alignment horizontal="center" vertical="center"/>
    </xf>
    <xf numFmtId="1" fontId="61" fillId="0" borderId="0" xfId="12" applyNumberFormat="1" applyFont="1" applyFill="1" applyAlignment="1">
      <alignment horizontal="right" vertical="center"/>
    </xf>
    <xf numFmtId="3" fontId="64" fillId="0" borderId="28" xfId="12" applyNumberFormat="1" applyFont="1" applyFill="1" applyBorder="1" applyAlignment="1">
      <alignment horizontal="center" vertical="center" wrapText="1"/>
    </xf>
    <xf numFmtId="3" fontId="64" fillId="0" borderId="1" xfId="12" applyNumberFormat="1" applyFont="1" applyFill="1" applyBorder="1" applyAlignment="1">
      <alignment horizontal="center" vertical="center" wrapText="1"/>
    </xf>
    <xf numFmtId="3" fontId="64" fillId="0" borderId="29" xfId="12" applyNumberFormat="1" applyFont="1" applyFill="1" applyBorder="1" applyAlignment="1">
      <alignment horizontal="center" vertical="center" wrapText="1"/>
    </xf>
    <xf numFmtId="3" fontId="64" fillId="0" borderId="31" xfId="12" applyNumberFormat="1" applyFont="1" applyFill="1" applyBorder="1" applyAlignment="1">
      <alignment horizontal="center" vertical="center" wrapText="1"/>
    </xf>
    <xf numFmtId="49" fontId="64" fillId="0" borderId="27" xfId="12" applyNumberFormat="1" applyFont="1" applyFill="1" applyBorder="1" applyAlignment="1">
      <alignment horizontal="center" vertical="center" wrapText="1"/>
    </xf>
    <xf numFmtId="49" fontId="64" fillId="0" borderId="30" xfId="12" applyNumberFormat="1" applyFont="1" applyFill="1" applyBorder="1" applyAlignment="1">
      <alignment horizontal="center" vertical="center" wrapText="1"/>
    </xf>
    <xf numFmtId="1" fontId="74" fillId="0" borderId="17" xfId="0" applyNumberFormat="1" applyFont="1" applyBorder="1" applyAlignment="1">
      <alignment horizontal="center" vertical="center"/>
    </xf>
    <xf numFmtId="3" fontId="69" fillId="0" borderId="1" xfId="12" applyNumberFormat="1" applyFont="1" applyBorder="1" applyAlignment="1">
      <alignment horizontal="center" vertical="center" wrapText="1"/>
    </xf>
    <xf numFmtId="3" fontId="64" fillId="0" borderId="4" xfId="12" applyNumberFormat="1" applyFont="1" applyFill="1" applyBorder="1" applyAlignment="1">
      <alignment horizontal="center" vertical="center" wrapText="1"/>
    </xf>
    <xf numFmtId="3" fontId="64" fillId="0" borderId="2" xfId="12" applyNumberFormat="1" applyFont="1" applyFill="1" applyBorder="1" applyAlignment="1">
      <alignment horizontal="center" vertical="center" wrapText="1"/>
    </xf>
    <xf numFmtId="3" fontId="64" fillId="0" borderId="10" xfId="12" applyNumberFormat="1" applyFont="1" applyFill="1" applyBorder="1" applyAlignment="1">
      <alignment horizontal="center" vertical="center" wrapText="1"/>
    </xf>
    <xf numFmtId="3" fontId="64" fillId="0" borderId="11" xfId="12" applyNumberFormat="1" applyFont="1" applyFill="1" applyBorder="1" applyAlignment="1">
      <alignment horizontal="center" vertical="center" wrapText="1"/>
    </xf>
    <xf numFmtId="3" fontId="64" fillId="0" borderId="6" xfId="12" applyNumberFormat="1" applyFont="1" applyBorder="1" applyAlignment="1">
      <alignment horizontal="center" vertical="center" wrapText="1"/>
    </xf>
    <xf numFmtId="3" fontId="64" fillId="0" borderId="7" xfId="12" applyNumberFormat="1" applyFont="1" applyBorder="1" applyAlignment="1">
      <alignment horizontal="center" vertical="center" wrapText="1"/>
    </xf>
    <xf numFmtId="3" fontId="64" fillId="0" borderId="8" xfId="12" applyNumberFormat="1" applyFont="1" applyBorder="1" applyAlignment="1">
      <alignment horizontal="center" vertical="center" wrapText="1"/>
    </xf>
    <xf numFmtId="3" fontId="64" fillId="0" borderId="9" xfId="12" applyNumberFormat="1" applyFont="1" applyBorder="1" applyAlignment="1">
      <alignment horizontal="center" vertical="center" wrapText="1"/>
    </xf>
    <xf numFmtId="0" fontId="68" fillId="0" borderId="12" xfId="0" applyFont="1" applyBorder="1"/>
    <xf numFmtId="0" fontId="68" fillId="0" borderId="7" xfId="0" applyFont="1" applyBorder="1"/>
    <xf numFmtId="0" fontId="68" fillId="0" borderId="13" xfId="0" applyFont="1" applyBorder="1"/>
    <xf numFmtId="0" fontId="68" fillId="0" borderId="3" xfId="0" applyFont="1" applyBorder="1"/>
    <xf numFmtId="0" fontId="68" fillId="0" borderId="14" xfId="0" applyFont="1" applyBorder="1"/>
    <xf numFmtId="1" fontId="62" fillId="0" borderId="0" xfId="12" applyNumberFormat="1" applyFont="1" applyFill="1" applyAlignment="1">
      <alignment horizontal="right" vertical="center"/>
    </xf>
    <xf numFmtId="1" fontId="61" fillId="0" borderId="0" xfId="12" applyNumberFormat="1" applyFont="1" applyFill="1" applyAlignment="1">
      <alignment horizontal="center" vertical="center"/>
    </xf>
    <xf numFmtId="1" fontId="63" fillId="0" borderId="0" xfId="12" applyNumberFormat="1" applyFont="1" applyFill="1" applyAlignment="1">
      <alignment horizontal="center" vertical="center" wrapText="1"/>
    </xf>
    <xf numFmtId="1" fontId="63" fillId="0" borderId="3" xfId="12" applyNumberFormat="1" applyFont="1" applyFill="1" applyBorder="1" applyAlignment="1">
      <alignment horizontal="right" vertical="center"/>
    </xf>
    <xf numFmtId="49" fontId="64" fillId="0" borderId="1" xfId="12" applyNumberFormat="1" applyFont="1" applyBorder="1" applyAlignment="1">
      <alignment horizontal="center" vertical="center" wrapText="1"/>
    </xf>
    <xf numFmtId="3" fontId="64" fillId="0" borderId="1" xfId="12" applyNumberFormat="1" applyFont="1" applyBorder="1" applyAlignment="1">
      <alignment horizontal="center" vertical="center" wrapText="1"/>
    </xf>
    <xf numFmtId="0" fontId="70" fillId="0" borderId="1" xfId="5" applyFont="1" applyBorder="1" applyAlignment="1">
      <alignment horizontal="center" vertical="center" wrapText="1"/>
    </xf>
    <xf numFmtId="3" fontId="64" fillId="0" borderId="5" xfId="12" applyNumberFormat="1" applyFont="1" applyFill="1" applyBorder="1" applyAlignment="1">
      <alignment horizontal="center" vertical="center" wrapText="1"/>
    </xf>
    <xf numFmtId="3" fontId="64" fillId="0" borderId="15" xfId="12" applyNumberFormat="1" applyFont="1" applyFill="1" applyBorder="1" applyAlignment="1">
      <alignment horizontal="center" vertical="center" wrapText="1"/>
    </xf>
    <xf numFmtId="1" fontId="50" fillId="0" borderId="0" xfId="12" applyNumberFormat="1" applyFont="1" applyFill="1" applyAlignment="1">
      <alignment horizontal="left" vertical="center" wrapText="1"/>
    </xf>
    <xf numFmtId="0" fontId="71" fillId="0" borderId="1" xfId="5" applyFont="1" applyBorder="1" applyAlignment="1">
      <alignment horizontal="center" vertical="center" wrapText="1"/>
    </xf>
    <xf numFmtId="49" fontId="79" fillId="0" borderId="32" xfId="12" quotePrefix="1" applyNumberFormat="1" applyFont="1" applyFill="1" applyBorder="1" applyAlignment="1">
      <alignment horizontal="center" vertical="center" wrapText="1"/>
    </xf>
    <xf numFmtId="3" fontId="80" fillId="0" borderId="33" xfId="12" quotePrefix="1" applyNumberFormat="1" applyFont="1" applyFill="1" applyBorder="1" applyAlignment="1">
      <alignment horizontal="center" vertical="center" wrapText="1"/>
    </xf>
    <xf numFmtId="197" fontId="79" fillId="0" borderId="33" xfId="161" quotePrefix="1" applyNumberFormat="1" applyFont="1" applyFill="1" applyBorder="1" applyAlignment="1">
      <alignment vertical="center" wrapText="1"/>
    </xf>
    <xf numFmtId="197" fontId="79" fillId="0" borderId="20" xfId="161" quotePrefix="1" applyNumberFormat="1" applyFont="1" applyFill="1" applyBorder="1" applyAlignment="1">
      <alignment vertical="center" wrapText="1"/>
    </xf>
    <xf numFmtId="197" fontId="80" fillId="0" borderId="33" xfId="161" quotePrefix="1" applyNumberFormat="1" applyFont="1" applyFill="1" applyBorder="1" applyAlignment="1">
      <alignment horizontal="center" vertical="center" wrapText="1"/>
    </xf>
    <xf numFmtId="197" fontId="80" fillId="0" borderId="34" xfId="161" quotePrefix="1" applyNumberFormat="1" applyFont="1" applyFill="1" applyBorder="1" applyAlignment="1">
      <alignment horizontal="center" vertical="center" wrapText="1"/>
    </xf>
    <xf numFmtId="0" fontId="81" fillId="0" borderId="0" xfId="0" applyFont="1"/>
    <xf numFmtId="49" fontId="79" fillId="0" borderId="24" xfId="12" applyNumberFormat="1" applyFont="1" applyFill="1" applyBorder="1" applyAlignment="1">
      <alignment horizontal="center" vertical="center" wrapText="1"/>
    </xf>
    <xf numFmtId="49" fontId="79" fillId="0" borderId="25" xfId="0" applyNumberFormat="1" applyFont="1" applyFill="1" applyBorder="1" applyAlignment="1">
      <alignment horizontal="left" vertical="center" wrapText="1"/>
    </xf>
    <xf numFmtId="3" fontId="80" fillId="0" borderId="25" xfId="12" quotePrefix="1" applyNumberFormat="1" applyFont="1" applyFill="1" applyBorder="1" applyAlignment="1">
      <alignment horizontal="center" vertical="center" wrapText="1"/>
    </xf>
    <xf numFmtId="197" fontId="79" fillId="0" borderId="25" xfId="161" quotePrefix="1" applyNumberFormat="1" applyFont="1" applyFill="1" applyBorder="1" applyAlignment="1">
      <alignment vertical="center" wrapText="1"/>
    </xf>
    <xf numFmtId="197" fontId="80" fillId="0" borderId="25" xfId="161" quotePrefix="1" applyNumberFormat="1" applyFont="1" applyFill="1" applyBorder="1" applyAlignment="1">
      <alignment vertical="center" wrapText="1"/>
    </xf>
    <xf numFmtId="197" fontId="80" fillId="0" borderId="26" xfId="161" quotePrefix="1" applyNumberFormat="1" applyFont="1" applyFill="1" applyBorder="1" applyAlignment="1">
      <alignment vertical="center" wrapText="1"/>
    </xf>
    <xf numFmtId="0" fontId="82" fillId="0" borderId="0" xfId="0" applyFont="1"/>
  </cellXfs>
  <cellStyles count="167">
    <cellStyle name="          _x000d__x000a_shell=progman.exe_x000d__x000a_m" xfId="14"/>
    <cellStyle name="#,##0" xfId="15"/>
    <cellStyle name="??" xfId="16"/>
    <cellStyle name="?? [0.00]_PRODUCT DETAIL Q1" xfId="17"/>
    <cellStyle name="?? [0]" xfId="18"/>
    <cellStyle name="?_x001d_??%U©÷u&amp;H©÷9_x0008_? s_x000a__x0007__x0001__x0001_" xfId="19"/>
    <cellStyle name="???? [0.00]_PRODUCT DETAIL Q1" xfId="20"/>
    <cellStyle name="????_PRODUCT DETAIL Q1" xfId="21"/>
    <cellStyle name="???[0]_?? DI" xfId="22"/>
    <cellStyle name="???_?? DI" xfId="23"/>
    <cellStyle name="??[0]_MATL COST ANALYSIS" xfId="24"/>
    <cellStyle name="??_ ??? ???? " xfId="25"/>
    <cellStyle name="??A? [0]_ÿÿÿÿÿÿ_1_¢¬???¢â? " xfId="26"/>
    <cellStyle name="??A?_ÿÿÿÿÿÿ_1_¢¬???¢â? " xfId="27"/>
    <cellStyle name="?_x005f_x001d_??%U©÷u&amp;H©÷9_x005f_x0008_? s_x005f_x000a__x005f_x0007__x005f_x0001__x005f_x0001_?_x005f_x0002_??????" xfId="162"/>
    <cellStyle name="?¡±¢¥?_?¨ù??¢´¢¥_¢¬???¢â? " xfId="28"/>
    <cellStyle name="?ðÇ%U?&amp;H?_x0008_?s_x000a__x0007__x0001__x0001_" xfId="29"/>
    <cellStyle name="_Huong CHI tieu Nhiem vu CTMTQG 2014(1)" xfId="30"/>
    <cellStyle name="_KH.DTC.gd2016-2020 tinh (T2-2015)" xfId="31"/>
    <cellStyle name="•W€_STDFOR" xfId="32"/>
    <cellStyle name="•W_MARINE" xfId="33"/>
    <cellStyle name="W_STDFOR" xfId="34"/>
    <cellStyle name="0.0" xfId="35"/>
    <cellStyle name="0.00" xfId="36"/>
    <cellStyle name="1" xfId="37"/>
    <cellStyle name="2" xfId="38"/>
    <cellStyle name="3" xfId="39"/>
    <cellStyle name="4" xfId="40"/>
    <cellStyle name="6" xfId="41"/>
    <cellStyle name="ÅëÈ­ [0]_¿ì¹°Åë" xfId="42"/>
    <cellStyle name="AeE­ [0]_INQUIRY ¿µ¾÷AßAø " xfId="43"/>
    <cellStyle name="ÅëÈ­_¿ì¹°Åë" xfId="44"/>
    <cellStyle name="AeE­_INQUIRY ¿µ¾÷AßAø " xfId="45"/>
    <cellStyle name="ÄÞ¸¶ [0]_¿ì¹°Åë" xfId="46"/>
    <cellStyle name="AÞ¸¶ [0]_INQUIRY ¿?¾÷AßAø " xfId="47"/>
    <cellStyle name="ÄÞ¸¶_¿ì¹°Åë" xfId="48"/>
    <cellStyle name="AÞ¸¶_INQUIRY ¿?¾÷AßAø " xfId="49"/>
    <cellStyle name="C?AØ_¿?¾÷CoE² " xfId="50"/>
    <cellStyle name="Ç¥ÁØ_´çÃÊ±¸ÀÔ»ý»ê" xfId="51"/>
    <cellStyle name="C￥AØ_¿μ¾÷CoE² " xfId="52"/>
    <cellStyle name="Ç¥ÁØ_PO0862_bldg_BQ" xfId="53"/>
    <cellStyle name="Calc Currency (0)" xfId="54"/>
    <cellStyle name="category" xfId="55"/>
    <cellStyle name="Comma" xfId="161" builtinId="3"/>
    <cellStyle name="Comma 10" xfId="166"/>
    <cellStyle name="Comma 10 10" xfId="56"/>
    <cellStyle name="Comma 10 2" xfId="165"/>
    <cellStyle name="Comma 14" xfId="57"/>
    <cellStyle name="Comma 15" xfId="58"/>
    <cellStyle name="Comma 2" xfId="1"/>
    <cellStyle name="Comma 2 28" xfId="59"/>
    <cellStyle name="Comma 3" xfId="2"/>
    <cellStyle name="Comma 4" xfId="60"/>
    <cellStyle name="Comma 4 20" xfId="61"/>
    <cellStyle name="Comma 6" xfId="3"/>
    <cellStyle name="Comma 7" xfId="4"/>
    <cellStyle name="Comma 8" xfId="62"/>
    <cellStyle name="Comma0" xfId="63"/>
    <cellStyle name="Currency0" xfId="64"/>
    <cellStyle name="Date" xfId="65"/>
    <cellStyle name="Dezimal [0]_UXO VII" xfId="66"/>
    <cellStyle name="Dezimal_UXO VII" xfId="67"/>
    <cellStyle name="Euro" xfId="68"/>
    <cellStyle name="Fixed" xfId="69"/>
    <cellStyle name="Grey" xfId="70"/>
    <cellStyle name="HEADER" xfId="71"/>
    <cellStyle name="Header1" xfId="72"/>
    <cellStyle name="Header2" xfId="73"/>
    <cellStyle name="Heading1" xfId="74"/>
    <cellStyle name="Heading2" xfId="75"/>
    <cellStyle name="Input [yellow]" xfId="76"/>
    <cellStyle name="Ledger 17 x 11 in" xfId="77"/>
    <cellStyle name="Ledger 17 x 11 in 2" xfId="78"/>
    <cellStyle name="Ledger 17 x 11 in 3" xfId="79"/>
    <cellStyle name="Migliaia (0)_CALPREZZ" xfId="80"/>
    <cellStyle name="Migliaia_ PESO ELETTR." xfId="81"/>
    <cellStyle name="Millares [0]_Well Timing" xfId="82"/>
    <cellStyle name="Millares_Well Timing" xfId="83"/>
    <cellStyle name="Model" xfId="84"/>
    <cellStyle name="moi" xfId="85"/>
    <cellStyle name="Moneda [0]_Well Timing" xfId="86"/>
    <cellStyle name="Moneda_Well Timing" xfId="87"/>
    <cellStyle name="n" xfId="88"/>
    <cellStyle name="Normal" xfId="0" builtinId="0"/>
    <cellStyle name="Normal - Style1" xfId="89"/>
    <cellStyle name="Normal 10" xfId="90"/>
    <cellStyle name="Normal 10 2" xfId="91"/>
    <cellStyle name="Normal 11" xfId="92"/>
    <cellStyle name="Normal 2" xfId="5"/>
    <cellStyle name="Normal 2 2" xfId="6"/>
    <cellStyle name="Normal 2 3" xfId="93"/>
    <cellStyle name="Normal 2 3 2" xfId="94"/>
    <cellStyle name="Normal 2 4" xfId="163"/>
    <cellStyle name="Normal 2_Bang bieu" xfId="95"/>
    <cellStyle name="Normal 23" xfId="96"/>
    <cellStyle name="Normal 24" xfId="97"/>
    <cellStyle name="Normal 25" xfId="98"/>
    <cellStyle name="Normal 26" xfId="99"/>
    <cellStyle name="Normal 27" xfId="100"/>
    <cellStyle name="Normal 28" xfId="101"/>
    <cellStyle name="Normal 29" xfId="102"/>
    <cellStyle name="Normal 3" xfId="7"/>
    <cellStyle name="Normal 30" xfId="103"/>
    <cellStyle name="Normal 31" xfId="104"/>
    <cellStyle name="Normal 32" xfId="105"/>
    <cellStyle name="Normal 4" xfId="106"/>
    <cellStyle name="Normal 4 2" xfId="107"/>
    <cellStyle name="Normal 4_Bang bieu" xfId="108"/>
    <cellStyle name="Normal 5" xfId="8"/>
    <cellStyle name="Normal 6" xfId="9"/>
    <cellStyle name="Normal 66" xfId="160"/>
    <cellStyle name="Normal 7" xfId="10"/>
    <cellStyle name="Normal 8" xfId="11"/>
    <cellStyle name="Normal 81" xfId="164"/>
    <cellStyle name="Normal 9" xfId="109"/>
    <cellStyle name="Normal 9 2" xfId="110"/>
    <cellStyle name="Normal 9_BieuHD2016-2020Tquang2(OK)" xfId="111"/>
    <cellStyle name="Normal_Bieu mau (CV )" xfId="12"/>
    <cellStyle name="Normal1" xfId="112"/>
    <cellStyle name="Normale_ PESO ELETTR." xfId="113"/>
    <cellStyle name="Œ…‹æØ‚è [0.00]_laroux" xfId="114"/>
    <cellStyle name="Œ…‹æØ‚è_laroux" xfId="115"/>
    <cellStyle name="oft Excel]_x000d__x000a_Comment=The open=/f lines load custom functions into the Paste Function list._x000d__x000a_Maximized=2_x000d__x000a_Basics=1_x000d__x000a_A" xfId="116"/>
    <cellStyle name="oft Excel]_x000d__x000a_Comment=The open=/f lines load custom functions into the Paste Function list._x000d__x000a_Maximized=3_x000d__x000a_Basics=1_x000d__x000a_A" xfId="117"/>
    <cellStyle name="omma [0]_Mktg Prog" xfId="118"/>
    <cellStyle name="ormal_Sheet1_1" xfId="119"/>
    <cellStyle name="Percent [2]" xfId="120"/>
    <cellStyle name="Percent 2" xfId="13"/>
    <cellStyle name="s]_x000d__x000a_spooler=yes_x000d__x000a_load=_x000d__x000a_Beep=yes_x000d__x000a_NullPort=None_x000d__x000a_BorderWidth=3_x000d__x000a_CursorBlinkRate=1200_x000d__x000a_DoubleClickSpeed=452_x000d__x000a_Programs=co" xfId="121"/>
    <cellStyle name="style" xfId="122"/>
    <cellStyle name="Style 1" xfId="123"/>
    <cellStyle name="subhead" xfId="124"/>
    <cellStyle name="T" xfId="125"/>
    <cellStyle name="th" xfId="126"/>
    <cellStyle name="þ_x001d_ð·_x000c_æþ'_x000d_ßþU_x0001_Ø_x0005_ü_x0014__x0007__x0001__x0001_" xfId="127"/>
    <cellStyle name="þ_x001d_ðÇ%Uý—&amp;Hý9_x0008_Ÿ s_x000a__x0007__x0001__x0001_" xfId="128"/>
    <cellStyle name="Valuta (0)_CALPREZZ" xfId="129"/>
    <cellStyle name="Valuta_ PESO ELETTR." xfId="130"/>
    <cellStyle name="viet" xfId="131"/>
    <cellStyle name="viet2" xfId="132"/>
    <cellStyle name="Währung [0]_UXO VII" xfId="133"/>
    <cellStyle name="Währung_UXO VII" xfId="134"/>
    <cellStyle name="xuan" xfId="135"/>
    <cellStyle name=" [0.00]_ Att. 1- Cover" xfId="136"/>
    <cellStyle name="_ Att. 1- Cover" xfId="137"/>
    <cellStyle name="?_ Att. 1- Cover" xfId="138"/>
    <cellStyle name="똿뗦먛귟 [0.00]_PRODUCT DETAIL Q1" xfId="139"/>
    <cellStyle name="똿뗦먛귟_PRODUCT DETAIL Q1" xfId="140"/>
    <cellStyle name="믅됞 [0.00]_PRODUCT DETAIL Q1" xfId="141"/>
    <cellStyle name="믅됞_PRODUCT DETAIL Q1" xfId="142"/>
    <cellStyle name="백분율_95" xfId="143"/>
    <cellStyle name="뷭?_BOOKSHIP" xfId="144"/>
    <cellStyle name="안건회계법인" xfId="145"/>
    <cellStyle name="콤마 [0]_ 비목별 월별기술 " xfId="146"/>
    <cellStyle name="콤마_ 비목별 월별기술 " xfId="147"/>
    <cellStyle name="통화 [0]_1202" xfId="148"/>
    <cellStyle name="통화_1202" xfId="149"/>
    <cellStyle name="표준_(정보부문)월별인원계획" xfId="150"/>
    <cellStyle name="一般_00Q3902REV.1" xfId="151"/>
    <cellStyle name="千分位[0]_00Q3902REV.1" xfId="152"/>
    <cellStyle name="千分位_00Q3902REV.1" xfId="153"/>
    <cellStyle name="桁区切り_NADUONG BQ (Draft)" xfId="154"/>
    <cellStyle name="標準_BQ（業者）" xfId="155"/>
    <cellStyle name="貨幣 [0]_00Q3902REV.1" xfId="156"/>
    <cellStyle name="貨幣[0]_BRE" xfId="157"/>
    <cellStyle name="貨幣_00Q3902REV.1" xfId="158"/>
    <cellStyle name="通貨_MITSUI1_BQ" xfId="159"/>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S13"/>
  <sheetViews>
    <sheetView workbookViewId="0">
      <selection activeCell="D9" sqref="D9"/>
    </sheetView>
  </sheetViews>
  <sheetFormatPr defaultColWidth="12.33203125" defaultRowHeight="18"/>
  <cols>
    <col min="1" max="1" width="6" style="25" customWidth="1"/>
    <col min="2" max="2" width="41" style="21" customWidth="1"/>
    <col min="3" max="3" width="11.88671875" style="21" customWidth="1"/>
    <col min="4" max="5" width="18" style="21" customWidth="1"/>
    <col min="6" max="6" width="16.88671875" style="21" customWidth="1"/>
    <col min="7" max="8" width="14.109375" style="21" customWidth="1"/>
    <col min="9" max="9" width="11.33203125" style="21" customWidth="1"/>
    <col min="10" max="244" width="9.109375" style="21" customWidth="1"/>
    <col min="245" max="245" width="6" style="21" customWidth="1"/>
    <col min="246" max="246" width="41" style="21" customWidth="1"/>
    <col min="247" max="253" width="12.33203125" style="21" customWidth="1"/>
  </cols>
  <sheetData>
    <row r="1" spans="1:253" ht="20.25" customHeight="1">
      <c r="A1" s="170" t="s">
        <v>55</v>
      </c>
      <c r="B1" s="170"/>
      <c r="C1" s="170"/>
      <c r="D1" s="170"/>
      <c r="E1" s="170"/>
      <c r="F1" s="170"/>
      <c r="G1" s="170"/>
      <c r="H1" s="170"/>
      <c r="I1" s="170"/>
      <c r="J1" s="2"/>
      <c r="K1" s="2"/>
      <c r="L1" s="2"/>
      <c r="N1" s="20"/>
      <c r="O1" s="20"/>
      <c r="P1" s="20"/>
      <c r="Q1" s="20"/>
      <c r="R1" s="20"/>
      <c r="S1" s="20"/>
      <c r="T1" s="20"/>
      <c r="U1" s="20"/>
      <c r="V1" s="20"/>
      <c r="W1" s="20"/>
      <c r="X1" s="20"/>
      <c r="Y1" s="20"/>
      <c r="Z1" s="20"/>
      <c r="AA1" s="20"/>
      <c r="AB1" s="20"/>
      <c r="AC1" s="20"/>
      <c r="AD1" s="20"/>
      <c r="AE1" s="20"/>
      <c r="AF1" s="20"/>
      <c r="AG1" s="20"/>
      <c r="AH1" s="20"/>
      <c r="AI1" s="20"/>
      <c r="AJ1" s="20"/>
    </row>
    <row r="2" spans="1:253">
      <c r="A2" s="171" t="s">
        <v>56</v>
      </c>
      <c r="B2" s="171"/>
      <c r="C2" s="171"/>
      <c r="D2" s="171"/>
      <c r="E2" s="171"/>
      <c r="F2" s="171"/>
      <c r="G2" s="171"/>
      <c r="H2" s="171"/>
      <c r="I2" s="171"/>
    </row>
    <row r="3" spans="1:253" ht="42.75" customHeight="1">
      <c r="A3" s="172" t="s">
        <v>57</v>
      </c>
      <c r="B3" s="172"/>
      <c r="C3" s="172"/>
      <c r="D3" s="172"/>
      <c r="E3" s="172"/>
      <c r="F3" s="172"/>
      <c r="G3" s="172"/>
      <c r="H3" s="172"/>
      <c r="I3" s="172"/>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row>
    <row r="4" spans="1:253">
      <c r="A4" s="173" t="s">
        <v>66</v>
      </c>
      <c r="B4" s="173"/>
      <c r="C4" s="173"/>
      <c r="D4" s="173"/>
      <c r="E4" s="173"/>
      <c r="F4" s="173"/>
      <c r="G4" s="173"/>
      <c r="H4" s="173"/>
      <c r="I4" s="173"/>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row>
    <row r="5" spans="1:253">
      <c r="A5" s="174" t="s">
        <v>1</v>
      </c>
      <c r="B5" s="174"/>
      <c r="C5" s="174"/>
      <c r="D5" s="174"/>
      <c r="E5" s="174"/>
      <c r="F5" s="174"/>
      <c r="G5" s="174"/>
      <c r="H5" s="174"/>
      <c r="I5" s="174"/>
      <c r="J5" s="22"/>
      <c r="K5" s="22"/>
    </row>
    <row r="6" spans="1:253" ht="46.5" customHeight="1">
      <c r="A6" s="175" t="s">
        <v>16</v>
      </c>
      <c r="B6" s="175" t="s">
        <v>12</v>
      </c>
      <c r="C6" s="175" t="s">
        <v>33</v>
      </c>
      <c r="D6" s="175"/>
      <c r="E6" s="175"/>
      <c r="F6" s="175" t="s">
        <v>42</v>
      </c>
      <c r="G6" s="175" t="s">
        <v>43</v>
      </c>
      <c r="H6" s="176" t="s">
        <v>44</v>
      </c>
      <c r="I6" s="175" t="s">
        <v>25</v>
      </c>
      <c r="J6" s="169"/>
      <c r="K6" s="169"/>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row>
    <row r="7" spans="1:253" ht="79.5" customHeight="1">
      <c r="A7" s="175"/>
      <c r="B7" s="175"/>
      <c r="C7" s="23" t="s">
        <v>15</v>
      </c>
      <c r="D7" s="23" t="s">
        <v>35</v>
      </c>
      <c r="E7" s="23" t="s">
        <v>34</v>
      </c>
      <c r="F7" s="175"/>
      <c r="G7" s="175"/>
      <c r="H7" s="177"/>
      <c r="I7" s="175"/>
      <c r="J7" s="24"/>
      <c r="K7" s="24"/>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row>
    <row r="8" spans="1:253">
      <c r="A8" s="31" t="s">
        <v>9</v>
      </c>
      <c r="B8" s="31" t="s">
        <v>0</v>
      </c>
      <c r="C8" s="31" t="s">
        <v>4</v>
      </c>
      <c r="D8" s="31" t="s">
        <v>5</v>
      </c>
      <c r="E8" s="31" t="s">
        <v>10</v>
      </c>
      <c r="F8" s="31" t="s">
        <v>46</v>
      </c>
      <c r="G8" s="31" t="s">
        <v>47</v>
      </c>
      <c r="H8" s="31" t="s">
        <v>48</v>
      </c>
      <c r="I8" s="31" t="s">
        <v>49</v>
      </c>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row>
    <row r="9" spans="1:253">
      <c r="A9" s="23"/>
      <c r="B9" s="11" t="s">
        <v>3</v>
      </c>
      <c r="C9" s="11"/>
      <c r="D9" s="11"/>
      <c r="E9" s="11"/>
      <c r="F9" s="11"/>
      <c r="G9" s="11"/>
      <c r="H9" s="11"/>
      <c r="I9" s="26"/>
    </row>
    <row r="10" spans="1:253" ht="34.799999999999997">
      <c r="A10" s="11">
        <v>1</v>
      </c>
      <c r="B10" s="17" t="s">
        <v>52</v>
      </c>
      <c r="C10" s="17"/>
      <c r="D10" s="17"/>
      <c r="E10" s="17"/>
      <c r="F10" s="11"/>
      <c r="G10" s="11"/>
      <c r="H10" s="11"/>
      <c r="I10" s="13"/>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row>
    <row r="11" spans="1:253" s="37" customFormat="1" ht="24.75" customHeight="1">
      <c r="A11" s="35" t="s">
        <v>54</v>
      </c>
      <c r="B11" s="16" t="s">
        <v>64</v>
      </c>
      <c r="C11" s="15"/>
      <c r="D11" s="15"/>
      <c r="E11" s="15"/>
      <c r="F11" s="14"/>
      <c r="G11" s="14"/>
      <c r="H11" s="14"/>
      <c r="I11" s="13"/>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row>
    <row r="12" spans="1:253" s="37" customFormat="1" ht="24.75" customHeight="1">
      <c r="A12" s="35" t="s">
        <v>54</v>
      </c>
      <c r="B12" s="15" t="s">
        <v>53</v>
      </c>
      <c r="C12" s="15"/>
      <c r="D12" s="15"/>
      <c r="E12" s="15"/>
      <c r="F12" s="14"/>
      <c r="G12" s="14"/>
      <c r="H12" s="14"/>
      <c r="I12" s="13"/>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row>
    <row r="13" spans="1:253" ht="69.599999999999994">
      <c r="A13" s="11">
        <v>2</v>
      </c>
      <c r="B13" s="14" t="s">
        <v>68</v>
      </c>
      <c r="C13" s="14"/>
      <c r="D13" s="14"/>
      <c r="E13" s="14"/>
      <c r="F13" s="14"/>
      <c r="G13" s="14"/>
      <c r="H13" s="14"/>
      <c r="I13" s="13"/>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row>
  </sheetData>
  <mergeCells count="13">
    <mergeCell ref="J6:K6"/>
    <mergeCell ref="A1:I1"/>
    <mergeCell ref="A2:I2"/>
    <mergeCell ref="A3:I3"/>
    <mergeCell ref="A4:I4"/>
    <mergeCell ref="A5:I5"/>
    <mergeCell ref="A6:A7"/>
    <mergeCell ref="B6:B7"/>
    <mergeCell ref="C6:E6"/>
    <mergeCell ref="F6:F7"/>
    <mergeCell ref="G6:G7"/>
    <mergeCell ref="H6:H7"/>
    <mergeCell ref="I6:I7"/>
  </mergeCells>
  <pageMargins left="0.7" right="0.7" top="0.75" bottom="0.75" header="0.3" footer="0.3"/>
  <pageSetup paperSize="9" scale="8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S24"/>
  <sheetViews>
    <sheetView workbookViewId="0">
      <selection activeCell="E8" sqref="E8"/>
    </sheetView>
  </sheetViews>
  <sheetFormatPr defaultColWidth="12.33203125" defaultRowHeight="18"/>
  <cols>
    <col min="1" max="1" width="6" style="10" customWidth="1"/>
    <col min="2" max="2" width="41" style="8" customWidth="1"/>
    <col min="3" max="3" width="11.88671875" style="8" customWidth="1"/>
    <col min="4" max="5" width="18" style="8" customWidth="1"/>
    <col min="6" max="6" width="16.109375" style="8" customWidth="1"/>
    <col min="7" max="8" width="14.109375" style="8" customWidth="1"/>
    <col min="9" max="9" width="11.33203125" style="8" customWidth="1"/>
    <col min="10" max="244" width="9.109375" style="8" customWidth="1"/>
    <col min="245" max="245" width="6" style="8" customWidth="1"/>
    <col min="246" max="246" width="41" style="8" customWidth="1"/>
    <col min="247" max="253" width="12.33203125" style="8" customWidth="1"/>
    <col min="254" max="16384" width="12.33203125" style="36"/>
  </cols>
  <sheetData>
    <row r="1" spans="1:253" ht="20.25" customHeight="1">
      <c r="A1" s="178" t="s">
        <v>51</v>
      </c>
      <c r="B1" s="178"/>
      <c r="C1" s="178"/>
      <c r="D1" s="178"/>
      <c r="E1" s="178"/>
      <c r="F1" s="178"/>
      <c r="G1" s="178"/>
      <c r="H1" s="178"/>
      <c r="I1" s="178"/>
      <c r="J1" s="2"/>
      <c r="K1" s="2"/>
      <c r="L1" s="2"/>
      <c r="N1" s="32"/>
      <c r="O1" s="32"/>
      <c r="P1" s="32"/>
      <c r="Q1" s="32"/>
      <c r="R1" s="32"/>
      <c r="S1" s="32"/>
      <c r="T1" s="32"/>
      <c r="U1" s="32"/>
      <c r="V1" s="32"/>
      <c r="W1" s="32"/>
      <c r="X1" s="32"/>
      <c r="Y1" s="32"/>
      <c r="Z1" s="32"/>
      <c r="AA1" s="32"/>
      <c r="AB1" s="32"/>
      <c r="AC1" s="32"/>
      <c r="AD1" s="32"/>
      <c r="AE1" s="32"/>
      <c r="AF1" s="32"/>
      <c r="AG1" s="32"/>
      <c r="AH1" s="32"/>
      <c r="AI1" s="32"/>
      <c r="AJ1" s="32"/>
    </row>
    <row r="2" spans="1:253">
      <c r="A2" s="171" t="s">
        <v>36</v>
      </c>
      <c r="B2" s="171"/>
      <c r="C2" s="171"/>
      <c r="D2" s="171"/>
      <c r="E2" s="171"/>
      <c r="F2" s="171"/>
      <c r="G2" s="171"/>
      <c r="H2" s="171"/>
      <c r="I2" s="171"/>
    </row>
    <row r="3" spans="1:253" ht="42.75" customHeight="1">
      <c r="A3" s="172" t="s">
        <v>50</v>
      </c>
      <c r="B3" s="172"/>
      <c r="C3" s="172"/>
      <c r="D3" s="172"/>
      <c r="E3" s="172"/>
      <c r="F3" s="172"/>
      <c r="G3" s="172"/>
      <c r="H3" s="172"/>
      <c r="I3" s="172"/>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row>
    <row r="4" spans="1:253">
      <c r="A4" s="173" t="s">
        <v>66</v>
      </c>
      <c r="B4" s="173"/>
      <c r="C4" s="173"/>
      <c r="D4" s="173"/>
      <c r="E4" s="173"/>
      <c r="F4" s="173"/>
      <c r="G4" s="173"/>
      <c r="H4" s="173"/>
      <c r="I4" s="173"/>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row>
    <row r="5" spans="1:253">
      <c r="A5" s="174" t="s">
        <v>1</v>
      </c>
      <c r="B5" s="174"/>
      <c r="C5" s="174"/>
      <c r="D5" s="174"/>
      <c r="E5" s="174"/>
      <c r="F5" s="174"/>
      <c r="G5" s="174"/>
      <c r="H5" s="174"/>
      <c r="I5" s="174"/>
      <c r="J5" s="33"/>
      <c r="K5" s="33"/>
    </row>
    <row r="6" spans="1:253" ht="46.5" customHeight="1">
      <c r="A6" s="179" t="s">
        <v>16</v>
      </c>
      <c r="B6" s="179" t="s">
        <v>12</v>
      </c>
      <c r="C6" s="179" t="s">
        <v>33</v>
      </c>
      <c r="D6" s="179"/>
      <c r="E6" s="179"/>
      <c r="F6" s="179" t="s">
        <v>42</v>
      </c>
      <c r="G6" s="179" t="s">
        <v>43</v>
      </c>
      <c r="H6" s="181" t="s">
        <v>44</v>
      </c>
      <c r="I6" s="179" t="s">
        <v>25</v>
      </c>
      <c r="J6" s="180"/>
      <c r="K6" s="18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row>
    <row r="7" spans="1:253" ht="79.5" customHeight="1">
      <c r="A7" s="179"/>
      <c r="B7" s="179"/>
      <c r="C7" s="9" t="s">
        <v>15</v>
      </c>
      <c r="D7" s="9" t="s">
        <v>35</v>
      </c>
      <c r="E7" s="9" t="s">
        <v>34</v>
      </c>
      <c r="F7" s="179"/>
      <c r="G7" s="179"/>
      <c r="H7" s="182"/>
      <c r="I7" s="179"/>
      <c r="J7" s="34"/>
      <c r="K7" s="34"/>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row>
    <row r="8" spans="1:253">
      <c r="A8" s="35" t="s">
        <v>9</v>
      </c>
      <c r="B8" s="35" t="s">
        <v>0</v>
      </c>
      <c r="C8" s="35" t="s">
        <v>4</v>
      </c>
      <c r="D8" s="35" t="s">
        <v>5</v>
      </c>
      <c r="E8" s="35" t="s">
        <v>10</v>
      </c>
      <c r="F8" s="35" t="s">
        <v>46</v>
      </c>
      <c r="G8" s="35" t="s">
        <v>47</v>
      </c>
      <c r="H8" s="35" t="s">
        <v>48</v>
      </c>
      <c r="I8" s="35" t="s">
        <v>49</v>
      </c>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row>
    <row r="9" spans="1:253">
      <c r="A9" s="9"/>
      <c r="B9" s="11" t="s">
        <v>3</v>
      </c>
      <c r="C9" s="11"/>
      <c r="D9" s="11"/>
      <c r="E9" s="11"/>
      <c r="F9" s="11"/>
      <c r="G9" s="11"/>
      <c r="H9" s="11"/>
      <c r="I9" s="12"/>
    </row>
    <row r="10" spans="1:253">
      <c r="A10" s="11">
        <v>1</v>
      </c>
      <c r="B10" s="17" t="s">
        <v>37</v>
      </c>
      <c r="C10" s="17"/>
      <c r="D10" s="17"/>
      <c r="E10" s="17"/>
      <c r="F10" s="11"/>
      <c r="G10" s="11"/>
      <c r="H10" s="11"/>
      <c r="I10" s="13"/>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row>
    <row r="11" spans="1:253">
      <c r="A11" s="11"/>
      <c r="B11" s="18" t="s">
        <v>7</v>
      </c>
      <c r="C11" s="18"/>
      <c r="D11" s="18"/>
      <c r="E11" s="18"/>
      <c r="F11" s="11"/>
      <c r="G11" s="11"/>
      <c r="H11" s="11"/>
      <c r="I11" s="13"/>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row>
    <row r="12" spans="1:253" ht="36">
      <c r="A12" s="9" t="s">
        <v>18</v>
      </c>
      <c r="B12" s="15" t="s">
        <v>38</v>
      </c>
      <c r="C12" s="15"/>
      <c r="D12" s="15"/>
      <c r="E12" s="15"/>
      <c r="F12" s="14"/>
      <c r="G12" s="14"/>
      <c r="H12" s="14"/>
      <c r="I12" s="13"/>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row>
    <row r="13" spans="1:253">
      <c r="A13" s="9"/>
      <c r="B13" s="15" t="s">
        <v>6</v>
      </c>
      <c r="C13" s="15"/>
      <c r="D13" s="15"/>
      <c r="E13" s="15"/>
      <c r="F13" s="15"/>
      <c r="G13" s="15"/>
      <c r="H13" s="15"/>
      <c r="I13" s="15"/>
      <c r="IO13" s="7"/>
      <c r="IP13" s="7"/>
      <c r="IQ13" s="7"/>
      <c r="IR13" s="7"/>
      <c r="IS13" s="7"/>
    </row>
    <row r="14" spans="1:253">
      <c r="A14" s="35" t="s">
        <v>54</v>
      </c>
      <c r="B14" s="16" t="s">
        <v>61</v>
      </c>
      <c r="C14" s="16"/>
      <c r="D14" s="16"/>
      <c r="E14" s="16"/>
      <c r="F14" s="15"/>
      <c r="G14" s="15"/>
      <c r="H14" s="15"/>
      <c r="I14" s="15"/>
      <c r="IO14" s="7"/>
      <c r="IP14" s="7"/>
      <c r="IQ14" s="7"/>
      <c r="IR14" s="7"/>
      <c r="IS14" s="7"/>
    </row>
    <row r="15" spans="1:253">
      <c r="A15" s="11"/>
      <c r="B15" s="19" t="s">
        <v>6</v>
      </c>
      <c r="C15" s="19"/>
      <c r="D15" s="19"/>
      <c r="E15" s="19"/>
      <c r="F15" s="14"/>
      <c r="G15" s="14"/>
      <c r="H15" s="14"/>
      <c r="I15" s="14"/>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row>
    <row r="16" spans="1:253">
      <c r="A16" s="11"/>
      <c r="B16" s="27" t="s">
        <v>39</v>
      </c>
      <c r="C16" s="27"/>
      <c r="D16" s="27"/>
      <c r="E16" s="27"/>
      <c r="F16" s="14"/>
      <c r="G16" s="14"/>
      <c r="H16" s="14"/>
      <c r="I16" s="14"/>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row>
    <row r="17" spans="1:253" ht="36">
      <c r="A17" s="11"/>
      <c r="B17" s="27" t="s">
        <v>40</v>
      </c>
      <c r="C17" s="27"/>
      <c r="D17" s="27"/>
      <c r="E17" s="27"/>
      <c r="F17" s="14"/>
      <c r="G17" s="14"/>
      <c r="H17" s="14"/>
      <c r="I17" s="14"/>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row>
    <row r="18" spans="1:253">
      <c r="A18" s="35" t="s">
        <v>54</v>
      </c>
      <c r="B18" s="16" t="s">
        <v>62</v>
      </c>
      <c r="C18" s="16"/>
      <c r="D18" s="16"/>
      <c r="E18" s="16"/>
      <c r="F18" s="15"/>
      <c r="G18" s="15"/>
      <c r="H18" s="15"/>
      <c r="I18" s="15"/>
      <c r="IO18" s="7"/>
      <c r="IP18" s="7"/>
      <c r="IQ18" s="7"/>
      <c r="IR18" s="7"/>
      <c r="IS18" s="7"/>
    </row>
    <row r="19" spans="1:253">
      <c r="A19" s="35" t="s">
        <v>54</v>
      </c>
      <c r="B19" s="16" t="s">
        <v>63</v>
      </c>
      <c r="C19" s="16"/>
      <c r="D19" s="16"/>
      <c r="E19" s="16"/>
      <c r="F19" s="15"/>
      <c r="G19" s="15"/>
      <c r="H19" s="15"/>
      <c r="I19" s="15"/>
      <c r="IO19" s="7"/>
      <c r="IP19" s="7"/>
      <c r="IQ19" s="7"/>
      <c r="IR19" s="7"/>
      <c r="IS19" s="7"/>
    </row>
    <row r="20" spans="1:253" ht="36">
      <c r="A20" s="11"/>
      <c r="B20" s="27" t="s">
        <v>45</v>
      </c>
      <c r="C20" s="27"/>
      <c r="D20" s="27"/>
      <c r="E20" s="27"/>
      <c r="F20" s="14"/>
      <c r="G20" s="14"/>
      <c r="H20" s="14"/>
      <c r="I20" s="14"/>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row>
    <row r="21" spans="1:253">
      <c r="A21" s="9" t="s">
        <v>19</v>
      </c>
      <c r="B21" s="15" t="s">
        <v>41</v>
      </c>
      <c r="C21" s="15"/>
      <c r="D21" s="15"/>
      <c r="E21" s="15"/>
      <c r="F21" s="14"/>
      <c r="G21" s="14"/>
      <c r="H21" s="14"/>
      <c r="I21" s="13"/>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row>
    <row r="22" spans="1:253">
      <c r="A22" s="35" t="s">
        <v>54</v>
      </c>
      <c r="B22" s="16" t="s">
        <v>64</v>
      </c>
      <c r="C22" s="19"/>
      <c r="D22" s="19"/>
      <c r="E22" s="19"/>
      <c r="F22" s="28"/>
      <c r="G22" s="28"/>
      <c r="H22" s="28"/>
      <c r="I22" s="29"/>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7"/>
      <c r="IO22" s="7"/>
      <c r="IP22" s="7"/>
      <c r="IQ22" s="7"/>
      <c r="IR22" s="7"/>
      <c r="IS22" s="7"/>
    </row>
    <row r="23" spans="1:253">
      <c r="A23" s="35" t="s">
        <v>54</v>
      </c>
      <c r="B23" s="15" t="s">
        <v>53</v>
      </c>
      <c r="C23" s="19"/>
      <c r="D23" s="19"/>
      <c r="E23" s="19"/>
      <c r="F23" s="28"/>
      <c r="G23" s="28"/>
      <c r="H23" s="28"/>
      <c r="I23" s="29"/>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7"/>
      <c r="IO23" s="7"/>
      <c r="IP23" s="7"/>
      <c r="IQ23" s="7"/>
      <c r="IR23" s="7"/>
      <c r="IS23" s="7"/>
    </row>
    <row r="24" spans="1:253" ht="87.75" customHeight="1">
      <c r="A24" s="11">
        <v>2</v>
      </c>
      <c r="B24" s="14" t="s">
        <v>67</v>
      </c>
      <c r="C24" s="14"/>
      <c r="D24" s="14"/>
      <c r="E24" s="14"/>
      <c r="F24" s="14"/>
      <c r="G24" s="14"/>
      <c r="H24" s="14"/>
      <c r="I24" s="13"/>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row>
  </sheetData>
  <mergeCells count="13">
    <mergeCell ref="A1:I1"/>
    <mergeCell ref="A4:I4"/>
    <mergeCell ref="C6:E6"/>
    <mergeCell ref="I6:I7"/>
    <mergeCell ref="J6:K6"/>
    <mergeCell ref="A2:I2"/>
    <mergeCell ref="A3:I3"/>
    <mergeCell ref="A5:I5"/>
    <mergeCell ref="A6:A7"/>
    <mergeCell ref="B6:B7"/>
    <mergeCell ref="F6:F7"/>
    <mergeCell ref="G6:G7"/>
    <mergeCell ref="H6:H7"/>
  </mergeCells>
  <pageMargins left="0.70866141732283472" right="0.70866141732283472" top="0.74803149606299213" bottom="0.74803149606299213" header="0.31496062992125984" footer="0.31496062992125984"/>
  <pageSetup paperSize="9" scale="87" fitToHeight="0" orientation="landscape" horizontalDpi="4294967295" verticalDpi="4294967295" r:id="rId1"/>
  <ignoredErrors>
    <ignoredError sqref="A8:I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8"/>
  <sheetViews>
    <sheetView workbookViewId="0">
      <selection activeCell="D10" sqref="D10"/>
    </sheetView>
  </sheetViews>
  <sheetFormatPr defaultColWidth="9.109375" defaultRowHeight="13.8"/>
  <cols>
    <col min="1" max="1" width="4.6640625" style="121" bestFit="1" customWidth="1"/>
    <col min="2" max="2" width="44.109375" style="121" customWidth="1"/>
    <col min="3" max="3" width="23.44140625" style="121" hidden="1" customWidth="1"/>
    <col min="4" max="4" width="22.6640625" style="121" customWidth="1"/>
    <col min="5" max="5" width="19.33203125" style="121" customWidth="1"/>
    <col min="6" max="16384" width="9.109375" style="121"/>
  </cols>
  <sheetData>
    <row r="1" spans="1:8" ht="21.6" customHeight="1">
      <c r="A1" s="186" t="s">
        <v>108</v>
      </c>
      <c r="B1" s="186"/>
      <c r="C1" s="186"/>
      <c r="D1" s="186"/>
      <c r="E1" s="186"/>
      <c r="F1" s="124"/>
      <c r="G1" s="124"/>
      <c r="H1" s="124"/>
    </row>
    <row r="2" spans="1:8" ht="34.200000000000003" customHeight="1">
      <c r="A2" s="183" t="s">
        <v>116</v>
      </c>
      <c r="B2" s="183"/>
      <c r="C2" s="183"/>
      <c r="D2" s="183"/>
      <c r="E2" s="183"/>
      <c r="F2" s="122"/>
      <c r="G2" s="122"/>
      <c r="H2" s="122"/>
    </row>
    <row r="3" spans="1:8" ht="37.950000000000003" customHeight="1">
      <c r="A3" s="184" t="s">
        <v>119</v>
      </c>
      <c r="B3" s="185"/>
      <c r="C3" s="185"/>
      <c r="D3" s="185"/>
      <c r="E3" s="185"/>
      <c r="F3" s="123"/>
      <c r="G3" s="123"/>
      <c r="H3" s="123"/>
    </row>
    <row r="4" spans="1:8" ht="16.2" thickBot="1">
      <c r="A4" s="148"/>
      <c r="B4" s="147"/>
      <c r="C4" s="147"/>
      <c r="D4" s="185" t="s">
        <v>99</v>
      </c>
      <c r="E4" s="185"/>
      <c r="F4" s="123"/>
      <c r="G4" s="123"/>
      <c r="H4" s="123"/>
    </row>
    <row r="5" spans="1:8" ht="30" customHeight="1">
      <c r="A5" s="149" t="s">
        <v>16</v>
      </c>
      <c r="B5" s="150" t="s">
        <v>101</v>
      </c>
      <c r="C5" s="150" t="s">
        <v>102</v>
      </c>
      <c r="D5" s="150" t="s">
        <v>100</v>
      </c>
      <c r="E5" s="151" t="s">
        <v>25</v>
      </c>
    </row>
    <row r="6" spans="1:8" s="144" customFormat="1" ht="21" customHeight="1">
      <c r="A6" s="152"/>
      <c r="B6" s="146" t="s">
        <v>107</v>
      </c>
      <c r="C6" s="145" t="e">
        <f>#REF!+C7</f>
        <v>#REF!</v>
      </c>
      <c r="D6" s="145">
        <f>D7</f>
        <v>4242</v>
      </c>
      <c r="E6" s="153"/>
    </row>
    <row r="7" spans="1:8" s="144" customFormat="1" ht="27" customHeight="1">
      <c r="A7" s="154" t="s">
        <v>29</v>
      </c>
      <c r="B7" s="155" t="s">
        <v>103</v>
      </c>
      <c r="C7" s="156" t="e">
        <f>SUM(C8:C8)</f>
        <v>#REF!</v>
      </c>
      <c r="D7" s="156">
        <f>SUM(D8:D8)</f>
        <v>4242</v>
      </c>
      <c r="E7" s="157"/>
    </row>
    <row r="8" spans="1:8" s="143" customFormat="1" ht="31.95" customHeight="1" thickBot="1">
      <c r="A8" s="158">
        <v>1</v>
      </c>
      <c r="B8" s="159" t="s">
        <v>104</v>
      </c>
      <c r="C8" s="160" t="e">
        <f>MTQG!#REF!</f>
        <v>#REF!</v>
      </c>
      <c r="D8" s="160">
        <f>MTQG!G12</f>
        <v>4242</v>
      </c>
      <c r="E8" s="161"/>
    </row>
  </sheetData>
  <mergeCells count="4">
    <mergeCell ref="A2:E2"/>
    <mergeCell ref="A3:E3"/>
    <mergeCell ref="A1:E1"/>
    <mergeCell ref="D4:E4"/>
  </mergeCells>
  <printOptions horizontalCentered="1"/>
  <pageMargins left="0.51181102362204722" right="0.19685039370078741" top="0.51181102362204722" bottom="0.51181102362204722" header="0.51181102362204722" footer="0.5118110236220472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18"/>
  <sheetViews>
    <sheetView tabSelected="1" zoomScaleNormal="100" workbookViewId="0">
      <pane ySplit="10" topLeftCell="A11" activePane="bottomLeft" state="frozen"/>
      <selection pane="bottomLeft" activeCell="A3" sqref="A3:I3"/>
    </sheetView>
  </sheetViews>
  <sheetFormatPr defaultRowHeight="14.4"/>
  <cols>
    <col min="1" max="1" width="4.5546875" customWidth="1"/>
    <col min="2" max="2" width="48.33203125" customWidth="1"/>
    <col min="3" max="3" width="10.6640625" style="101" bestFit="1" customWidth="1"/>
    <col min="4" max="4" width="16.33203125" style="101" hidden="1" customWidth="1"/>
    <col min="5" max="6" width="8.44140625" hidden="1" customWidth="1"/>
    <col min="7" max="7" width="9.6640625" customWidth="1"/>
    <col min="8" max="8" width="13.44140625" customWidth="1"/>
    <col min="9" max="9" width="7.88671875" customWidth="1"/>
  </cols>
  <sheetData>
    <row r="1" spans="1:9" s="104" customFormat="1" ht="15.6">
      <c r="A1" s="186" t="s">
        <v>109</v>
      </c>
      <c r="B1" s="186"/>
      <c r="C1" s="186"/>
      <c r="D1" s="186"/>
      <c r="E1" s="186"/>
      <c r="F1" s="186"/>
      <c r="G1" s="186"/>
      <c r="H1" s="186"/>
      <c r="I1" s="186"/>
    </row>
    <row r="2" spans="1:9" s="104" customFormat="1" ht="30" customHeight="1">
      <c r="A2" s="183" t="s">
        <v>113</v>
      </c>
      <c r="B2" s="183"/>
      <c r="C2" s="183"/>
      <c r="D2" s="183"/>
      <c r="E2" s="183"/>
      <c r="F2" s="183"/>
      <c r="G2" s="183"/>
      <c r="H2" s="183"/>
      <c r="I2" s="183"/>
    </row>
    <row r="3" spans="1:9" s="104" customFormat="1" ht="19.5" customHeight="1">
      <c r="A3" s="185" t="str">
        <f>'Tổng hợp'!A3:E3</f>
        <v>(Kèm theo Tờ trình số           /TTr-UBND, ngày      tháng 7 năm 2023 của UBND huyện Mường Tè)</v>
      </c>
      <c r="B3" s="185"/>
      <c r="C3" s="185"/>
      <c r="D3" s="185"/>
      <c r="E3" s="185"/>
      <c r="F3" s="185"/>
      <c r="G3" s="185"/>
      <c r="H3" s="185"/>
      <c r="I3" s="185"/>
    </row>
    <row r="4" spans="1:9" s="104" customFormat="1" ht="19.5" customHeight="1" thickBot="1">
      <c r="A4" s="125"/>
      <c r="B4" s="125"/>
      <c r="C4" s="125"/>
      <c r="D4" s="125"/>
      <c r="E4" s="125"/>
      <c r="F4" s="125"/>
      <c r="G4" s="193" t="s">
        <v>99</v>
      </c>
      <c r="H4" s="193"/>
      <c r="I4" s="193"/>
    </row>
    <row r="5" spans="1:9" s="101" customFormat="1" ht="20.25" customHeight="1">
      <c r="A5" s="191" t="s">
        <v>20</v>
      </c>
      <c r="B5" s="187" t="s">
        <v>8</v>
      </c>
      <c r="C5" s="187" t="s">
        <v>21</v>
      </c>
      <c r="D5" s="187" t="s">
        <v>117</v>
      </c>
      <c r="E5" s="187"/>
      <c r="F5" s="187"/>
      <c r="G5" s="187" t="s">
        <v>105</v>
      </c>
      <c r="H5" s="187" t="s">
        <v>118</v>
      </c>
      <c r="I5" s="189" t="s">
        <v>25</v>
      </c>
    </row>
    <row r="6" spans="1:9" s="101" customFormat="1" ht="13.2" customHeight="1">
      <c r="A6" s="192"/>
      <c r="B6" s="188"/>
      <c r="C6" s="188"/>
      <c r="D6" s="188"/>
      <c r="E6" s="188"/>
      <c r="F6" s="188"/>
      <c r="G6" s="188"/>
      <c r="H6" s="188"/>
      <c r="I6" s="190"/>
    </row>
    <row r="7" spans="1:9" s="101" customFormat="1" ht="12" customHeight="1">
      <c r="A7" s="192"/>
      <c r="B7" s="188"/>
      <c r="C7" s="188"/>
      <c r="D7" s="188"/>
      <c r="E7" s="188"/>
      <c r="F7" s="188"/>
      <c r="G7" s="188"/>
      <c r="H7" s="188"/>
      <c r="I7" s="190"/>
    </row>
    <row r="8" spans="1:9" s="101" customFormat="1" ht="12" customHeight="1">
      <c r="A8" s="192"/>
      <c r="B8" s="188"/>
      <c r="C8" s="188"/>
      <c r="D8" s="188"/>
      <c r="E8" s="188" t="s">
        <v>97</v>
      </c>
      <c r="F8" s="188" t="s">
        <v>98</v>
      </c>
      <c r="G8" s="188"/>
      <c r="H8" s="188"/>
      <c r="I8" s="190"/>
    </row>
    <row r="9" spans="1:9" s="101" customFormat="1" ht="28.2" customHeight="1">
      <c r="A9" s="192"/>
      <c r="B9" s="188"/>
      <c r="C9" s="188"/>
      <c r="D9" s="188"/>
      <c r="E9" s="188"/>
      <c r="F9" s="188"/>
      <c r="G9" s="188"/>
      <c r="H9" s="188"/>
      <c r="I9" s="190"/>
    </row>
    <row r="10" spans="1:9" s="101" customFormat="1" ht="13.2">
      <c r="A10" s="126">
        <v>1</v>
      </c>
      <c r="B10" s="127">
        <v>2</v>
      </c>
      <c r="C10" s="103">
        <v>4</v>
      </c>
      <c r="D10" s="102">
        <v>5</v>
      </c>
      <c r="E10" s="103">
        <v>10</v>
      </c>
      <c r="F10" s="102">
        <v>11</v>
      </c>
      <c r="G10" s="102">
        <v>12</v>
      </c>
      <c r="H10" s="102">
        <v>13</v>
      </c>
      <c r="I10" s="105">
        <v>14</v>
      </c>
    </row>
    <row r="11" spans="1:9" s="101" customFormat="1" ht="21" customHeight="1">
      <c r="A11" s="128"/>
      <c r="B11" s="129" t="s">
        <v>3</v>
      </c>
      <c r="C11" s="107"/>
      <c r="D11" s="107"/>
      <c r="E11" s="136">
        <f t="shared" ref="E11:G12" si="0">E12</f>
        <v>0</v>
      </c>
      <c r="F11" s="136">
        <f t="shared" si="0"/>
        <v>0</v>
      </c>
      <c r="G11" s="136">
        <f t="shared" si="0"/>
        <v>4242</v>
      </c>
      <c r="H11" s="108"/>
      <c r="I11" s="109"/>
    </row>
    <row r="12" spans="1:9" s="101" customFormat="1" ht="39.6">
      <c r="A12" s="131"/>
      <c r="B12" s="132" t="s">
        <v>78</v>
      </c>
      <c r="C12" s="115"/>
      <c r="D12" s="115"/>
      <c r="E12" s="139">
        <f t="shared" si="0"/>
        <v>0</v>
      </c>
      <c r="F12" s="139">
        <f t="shared" si="0"/>
        <v>0</v>
      </c>
      <c r="G12" s="139">
        <f t="shared" si="0"/>
        <v>4242</v>
      </c>
      <c r="H12" s="116"/>
      <c r="I12" s="117"/>
    </row>
    <row r="13" spans="1:9" s="101" customFormat="1" ht="39.6">
      <c r="A13" s="134">
        <v>1</v>
      </c>
      <c r="B13" s="135" t="s">
        <v>106</v>
      </c>
      <c r="C13" s="118"/>
      <c r="D13" s="118"/>
      <c r="E13" s="140">
        <f t="shared" ref="E13:G13" si="1">E14</f>
        <v>0</v>
      </c>
      <c r="F13" s="140">
        <f t="shared" si="1"/>
        <v>0</v>
      </c>
      <c r="G13" s="140">
        <f t="shared" si="1"/>
        <v>4242</v>
      </c>
      <c r="H13" s="119"/>
      <c r="I13" s="120"/>
    </row>
    <row r="14" spans="1:9" s="101" customFormat="1" ht="55.2">
      <c r="A14" s="141" t="s">
        <v>54</v>
      </c>
      <c r="B14" s="130" t="s">
        <v>112</v>
      </c>
      <c r="C14" s="111"/>
      <c r="D14" s="111"/>
      <c r="E14" s="137">
        <f t="shared" ref="E14:G14" si="2">SUM(E15:E15)</f>
        <v>0</v>
      </c>
      <c r="F14" s="137">
        <f t="shared" si="2"/>
        <v>0</v>
      </c>
      <c r="G14" s="137">
        <f t="shared" si="2"/>
        <v>4242</v>
      </c>
      <c r="H14" s="112"/>
      <c r="I14" s="113"/>
    </row>
    <row r="15" spans="1:9" s="106" customFormat="1" ht="24">
      <c r="A15" s="142" t="s">
        <v>54</v>
      </c>
      <c r="B15" s="133" t="s">
        <v>110</v>
      </c>
      <c r="C15" s="114" t="s">
        <v>80</v>
      </c>
      <c r="D15" s="114"/>
      <c r="E15" s="138"/>
      <c r="F15" s="138"/>
      <c r="G15" s="138">
        <f>SUM(G17:G18)</f>
        <v>4242</v>
      </c>
      <c r="H15" s="110" t="s">
        <v>111</v>
      </c>
      <c r="I15" s="163"/>
    </row>
    <row r="16" spans="1:9" s="106" customFormat="1" ht="13.2">
      <c r="A16" s="162"/>
      <c r="B16" s="164" t="s">
        <v>7</v>
      </c>
      <c r="C16" s="165"/>
      <c r="D16" s="165"/>
      <c r="E16" s="166"/>
      <c r="F16" s="166"/>
      <c r="G16" s="138"/>
      <c r="H16" s="167"/>
      <c r="I16" s="168"/>
    </row>
    <row r="17" spans="1:9" s="225" customFormat="1" ht="13.2">
      <c r="A17" s="219"/>
      <c r="B17" s="164" t="s">
        <v>114</v>
      </c>
      <c r="C17" s="220"/>
      <c r="D17" s="220"/>
      <c r="E17" s="221"/>
      <c r="F17" s="221"/>
      <c r="G17" s="222">
        <v>1813</v>
      </c>
      <c r="H17" s="223"/>
      <c r="I17" s="224"/>
    </row>
    <row r="18" spans="1:9" s="232" customFormat="1" ht="25.2" customHeight="1" thickBot="1">
      <c r="A18" s="226"/>
      <c r="B18" s="227" t="s">
        <v>115</v>
      </c>
      <c r="C18" s="228"/>
      <c r="D18" s="228"/>
      <c r="E18" s="229"/>
      <c r="F18" s="229"/>
      <c r="G18" s="229">
        <v>2429</v>
      </c>
      <c r="H18" s="230"/>
      <c r="I18" s="231"/>
    </row>
  </sheetData>
  <mergeCells count="16">
    <mergeCell ref="B5:B9"/>
    <mergeCell ref="C5:C9"/>
    <mergeCell ref="D5:D9"/>
    <mergeCell ref="G4:I4"/>
    <mergeCell ref="G5:G9"/>
    <mergeCell ref="H5:H9"/>
    <mergeCell ref="I5:I9"/>
    <mergeCell ref="A2:I2"/>
    <mergeCell ref="A1:I1"/>
    <mergeCell ref="A3:I3"/>
    <mergeCell ref="E8:E9"/>
    <mergeCell ref="F8:F9"/>
    <mergeCell ref="E5:F5"/>
    <mergeCell ref="E6:F6"/>
    <mergeCell ref="E7:F7"/>
    <mergeCell ref="A5:A9"/>
  </mergeCells>
  <printOptions horizontalCentered="1"/>
  <pageMargins left="0.39370078740157483" right="0.19685039370078741" top="0.51181102362204722" bottom="0.31496062992125984" header="0.19685039370078741" footer="0.19685039370078741"/>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Y347"/>
  <sheetViews>
    <sheetView topLeftCell="A7" zoomScale="70" zoomScaleNormal="70" zoomScalePageLayoutView="55" workbookViewId="0">
      <selection activeCell="R20" sqref="R20"/>
    </sheetView>
  </sheetViews>
  <sheetFormatPr defaultRowHeight="18"/>
  <cols>
    <col min="1" max="1" width="5.109375" style="5" customWidth="1"/>
    <col min="2" max="2" width="46" style="3" customWidth="1"/>
    <col min="3" max="3" width="7.44140625" style="4" customWidth="1"/>
    <col min="4" max="4" width="7.6640625" style="4" customWidth="1"/>
    <col min="5" max="5" width="8" style="4" customWidth="1"/>
    <col min="6" max="6" width="9.33203125" style="4" customWidth="1"/>
    <col min="7" max="24" width="8.6640625" style="2" customWidth="1"/>
    <col min="25" max="25" width="6" style="2" customWidth="1"/>
    <col min="26" max="256" width="9.109375" style="1"/>
    <col min="257" max="257" width="5.109375" style="1" customWidth="1"/>
    <col min="258" max="258" width="28.33203125" style="1" customWidth="1"/>
    <col min="259" max="259" width="10" style="1" customWidth="1"/>
    <col min="260" max="260" width="10.44140625" style="1" customWidth="1"/>
    <col min="261" max="261" width="9.5546875" style="1" customWidth="1"/>
    <col min="262" max="262" width="12" style="1" customWidth="1"/>
    <col min="263" max="263" width="11.88671875" style="1" customWidth="1"/>
    <col min="264" max="270" width="10.88671875" style="1" customWidth="1"/>
    <col min="271" max="271" width="11" style="1" customWidth="1"/>
    <col min="272" max="273" width="10.88671875" style="1" customWidth="1"/>
    <col min="274" max="274" width="11.6640625" style="1" customWidth="1"/>
    <col min="275" max="275" width="14.109375" style="1" customWidth="1"/>
    <col min="276" max="276" width="14" style="1" customWidth="1"/>
    <col min="277" max="277" width="10.88671875" style="1" customWidth="1"/>
    <col min="278" max="278" width="11.6640625" style="1" customWidth="1"/>
    <col min="279" max="279" width="14.6640625" style="1" customWidth="1"/>
    <col min="280" max="280" width="14" style="1" customWidth="1"/>
    <col min="281" max="281" width="10.44140625" style="1" customWidth="1"/>
    <col min="282" max="512" width="9.109375" style="1"/>
    <col min="513" max="513" width="5.109375" style="1" customWidth="1"/>
    <col min="514" max="514" width="28.33203125" style="1" customWidth="1"/>
    <col min="515" max="515" width="10" style="1" customWidth="1"/>
    <col min="516" max="516" width="10.44140625" style="1" customWidth="1"/>
    <col min="517" max="517" width="9.5546875" style="1" customWidth="1"/>
    <col min="518" max="518" width="12" style="1" customWidth="1"/>
    <col min="519" max="519" width="11.88671875" style="1" customWidth="1"/>
    <col min="520" max="526" width="10.88671875" style="1" customWidth="1"/>
    <col min="527" max="527" width="11" style="1" customWidth="1"/>
    <col min="528" max="529" width="10.88671875" style="1" customWidth="1"/>
    <col min="530" max="530" width="11.6640625" style="1" customWidth="1"/>
    <col min="531" max="531" width="14.109375" style="1" customWidth="1"/>
    <col min="532" max="532" width="14" style="1" customWidth="1"/>
    <col min="533" max="533" width="10.88671875" style="1" customWidth="1"/>
    <col min="534" max="534" width="11.6640625" style="1" customWidth="1"/>
    <col min="535" max="535" width="14.6640625" style="1" customWidth="1"/>
    <col min="536" max="536" width="14" style="1" customWidth="1"/>
    <col min="537" max="537" width="10.44140625" style="1" customWidth="1"/>
    <col min="538" max="768" width="9.109375" style="1"/>
    <col min="769" max="769" width="5.109375" style="1" customWidth="1"/>
    <col min="770" max="770" width="28.33203125" style="1" customWidth="1"/>
    <col min="771" max="771" width="10" style="1" customWidth="1"/>
    <col min="772" max="772" width="10.44140625" style="1" customWidth="1"/>
    <col min="773" max="773" width="9.5546875" style="1" customWidth="1"/>
    <col min="774" max="774" width="12" style="1" customWidth="1"/>
    <col min="775" max="775" width="11.88671875" style="1" customWidth="1"/>
    <col min="776" max="782" width="10.88671875" style="1" customWidth="1"/>
    <col min="783" max="783" width="11" style="1" customWidth="1"/>
    <col min="784" max="785" width="10.88671875" style="1" customWidth="1"/>
    <col min="786" max="786" width="11.6640625" style="1" customWidth="1"/>
    <col min="787" max="787" width="14.109375" style="1" customWidth="1"/>
    <col min="788" max="788" width="14" style="1" customWidth="1"/>
    <col min="789" max="789" width="10.88671875" style="1" customWidth="1"/>
    <col min="790" max="790" width="11.6640625" style="1" customWidth="1"/>
    <col min="791" max="791" width="14.6640625" style="1" customWidth="1"/>
    <col min="792" max="792" width="14" style="1" customWidth="1"/>
    <col min="793" max="793" width="10.44140625" style="1" customWidth="1"/>
    <col min="794" max="1024" width="9.109375" style="1"/>
    <col min="1025" max="1025" width="5.109375" style="1" customWidth="1"/>
    <col min="1026" max="1026" width="28.33203125" style="1" customWidth="1"/>
    <col min="1027" max="1027" width="10" style="1" customWidth="1"/>
    <col min="1028" max="1028" width="10.44140625" style="1" customWidth="1"/>
    <col min="1029" max="1029" width="9.5546875" style="1" customWidth="1"/>
    <col min="1030" max="1030" width="12" style="1" customWidth="1"/>
    <col min="1031" max="1031" width="11.88671875" style="1" customWidth="1"/>
    <col min="1032" max="1038" width="10.88671875" style="1" customWidth="1"/>
    <col min="1039" max="1039" width="11" style="1" customWidth="1"/>
    <col min="1040" max="1041" width="10.88671875" style="1" customWidth="1"/>
    <col min="1042" max="1042" width="11.6640625" style="1" customWidth="1"/>
    <col min="1043" max="1043" width="14.109375" style="1" customWidth="1"/>
    <col min="1044" max="1044" width="14" style="1" customWidth="1"/>
    <col min="1045" max="1045" width="10.88671875" style="1" customWidth="1"/>
    <col min="1046" max="1046" width="11.6640625" style="1" customWidth="1"/>
    <col min="1047" max="1047" width="14.6640625" style="1" customWidth="1"/>
    <col min="1048" max="1048" width="14" style="1" customWidth="1"/>
    <col min="1049" max="1049" width="10.44140625" style="1" customWidth="1"/>
    <col min="1050" max="1280" width="9.109375" style="1"/>
    <col min="1281" max="1281" width="5.109375" style="1" customWidth="1"/>
    <col min="1282" max="1282" width="28.33203125" style="1" customWidth="1"/>
    <col min="1283" max="1283" width="10" style="1" customWidth="1"/>
    <col min="1284" max="1284" width="10.44140625" style="1" customWidth="1"/>
    <col min="1285" max="1285" width="9.5546875" style="1" customWidth="1"/>
    <col min="1286" max="1286" width="12" style="1" customWidth="1"/>
    <col min="1287" max="1287" width="11.88671875" style="1" customWidth="1"/>
    <col min="1288" max="1294" width="10.88671875" style="1" customWidth="1"/>
    <col min="1295" max="1295" width="11" style="1" customWidth="1"/>
    <col min="1296" max="1297" width="10.88671875" style="1" customWidth="1"/>
    <col min="1298" max="1298" width="11.6640625" style="1" customWidth="1"/>
    <col min="1299" max="1299" width="14.109375" style="1" customWidth="1"/>
    <col min="1300" max="1300" width="14" style="1" customWidth="1"/>
    <col min="1301" max="1301" width="10.88671875" style="1" customWidth="1"/>
    <col min="1302" max="1302" width="11.6640625" style="1" customWidth="1"/>
    <col min="1303" max="1303" width="14.6640625" style="1" customWidth="1"/>
    <col min="1304" max="1304" width="14" style="1" customWidth="1"/>
    <col min="1305" max="1305" width="10.44140625" style="1" customWidth="1"/>
    <col min="1306" max="1536" width="9.109375" style="1"/>
    <col min="1537" max="1537" width="5.109375" style="1" customWidth="1"/>
    <col min="1538" max="1538" width="28.33203125" style="1" customWidth="1"/>
    <col min="1539" max="1539" width="10" style="1" customWidth="1"/>
    <col min="1540" max="1540" width="10.44140625" style="1" customWidth="1"/>
    <col min="1541" max="1541" width="9.5546875" style="1" customWidth="1"/>
    <col min="1542" max="1542" width="12" style="1" customWidth="1"/>
    <col min="1543" max="1543" width="11.88671875" style="1" customWidth="1"/>
    <col min="1544" max="1550" width="10.88671875" style="1" customWidth="1"/>
    <col min="1551" max="1551" width="11" style="1" customWidth="1"/>
    <col min="1552" max="1553" width="10.88671875" style="1" customWidth="1"/>
    <col min="1554" max="1554" width="11.6640625" style="1" customWidth="1"/>
    <col min="1555" max="1555" width="14.109375" style="1" customWidth="1"/>
    <col min="1556" max="1556" width="14" style="1" customWidth="1"/>
    <col min="1557" max="1557" width="10.88671875" style="1" customWidth="1"/>
    <col min="1558" max="1558" width="11.6640625" style="1" customWidth="1"/>
    <col min="1559" max="1559" width="14.6640625" style="1" customWidth="1"/>
    <col min="1560" max="1560" width="14" style="1" customWidth="1"/>
    <col min="1561" max="1561" width="10.44140625" style="1" customWidth="1"/>
    <col min="1562" max="1792" width="9.109375" style="1"/>
    <col min="1793" max="1793" width="5.109375" style="1" customWidth="1"/>
    <col min="1794" max="1794" width="28.33203125" style="1" customWidth="1"/>
    <col min="1795" max="1795" width="10" style="1" customWidth="1"/>
    <col min="1796" max="1796" width="10.44140625" style="1" customWidth="1"/>
    <col min="1797" max="1797" width="9.5546875" style="1" customWidth="1"/>
    <col min="1798" max="1798" width="12" style="1" customWidth="1"/>
    <col min="1799" max="1799" width="11.88671875" style="1" customWidth="1"/>
    <col min="1800" max="1806" width="10.88671875" style="1" customWidth="1"/>
    <col min="1807" max="1807" width="11" style="1" customWidth="1"/>
    <col min="1808" max="1809" width="10.88671875" style="1" customWidth="1"/>
    <col min="1810" max="1810" width="11.6640625" style="1" customWidth="1"/>
    <col min="1811" max="1811" width="14.109375" style="1" customWidth="1"/>
    <col min="1812" max="1812" width="14" style="1" customWidth="1"/>
    <col min="1813" max="1813" width="10.88671875" style="1" customWidth="1"/>
    <col min="1814" max="1814" width="11.6640625" style="1" customWidth="1"/>
    <col min="1815" max="1815" width="14.6640625" style="1" customWidth="1"/>
    <col min="1816" max="1816" width="14" style="1" customWidth="1"/>
    <col min="1817" max="1817" width="10.44140625" style="1" customWidth="1"/>
    <col min="1818" max="2048" width="9.109375" style="1"/>
    <col min="2049" max="2049" width="5.109375" style="1" customWidth="1"/>
    <col min="2050" max="2050" width="28.33203125" style="1" customWidth="1"/>
    <col min="2051" max="2051" width="10" style="1" customWidth="1"/>
    <col min="2052" max="2052" width="10.44140625" style="1" customWidth="1"/>
    <col min="2053" max="2053" width="9.5546875" style="1" customWidth="1"/>
    <col min="2054" max="2054" width="12" style="1" customWidth="1"/>
    <col min="2055" max="2055" width="11.88671875" style="1" customWidth="1"/>
    <col min="2056" max="2062" width="10.88671875" style="1" customWidth="1"/>
    <col min="2063" max="2063" width="11" style="1" customWidth="1"/>
    <col min="2064" max="2065" width="10.88671875" style="1" customWidth="1"/>
    <col min="2066" max="2066" width="11.6640625" style="1" customWidth="1"/>
    <col min="2067" max="2067" width="14.109375" style="1" customWidth="1"/>
    <col min="2068" max="2068" width="14" style="1" customWidth="1"/>
    <col min="2069" max="2069" width="10.88671875" style="1" customWidth="1"/>
    <col min="2070" max="2070" width="11.6640625" style="1" customWidth="1"/>
    <col min="2071" max="2071" width="14.6640625" style="1" customWidth="1"/>
    <col min="2072" max="2072" width="14" style="1" customWidth="1"/>
    <col min="2073" max="2073" width="10.44140625" style="1" customWidth="1"/>
    <col min="2074" max="2304" width="9.109375" style="1"/>
    <col min="2305" max="2305" width="5.109375" style="1" customWidth="1"/>
    <col min="2306" max="2306" width="28.33203125" style="1" customWidth="1"/>
    <col min="2307" max="2307" width="10" style="1" customWidth="1"/>
    <col min="2308" max="2308" width="10.44140625" style="1" customWidth="1"/>
    <col min="2309" max="2309" width="9.5546875" style="1" customWidth="1"/>
    <col min="2310" max="2310" width="12" style="1" customWidth="1"/>
    <col min="2311" max="2311" width="11.88671875" style="1" customWidth="1"/>
    <col min="2312" max="2318" width="10.88671875" style="1" customWidth="1"/>
    <col min="2319" max="2319" width="11" style="1" customWidth="1"/>
    <col min="2320" max="2321" width="10.88671875" style="1" customWidth="1"/>
    <col min="2322" max="2322" width="11.6640625" style="1" customWidth="1"/>
    <col min="2323" max="2323" width="14.109375" style="1" customWidth="1"/>
    <col min="2324" max="2324" width="14" style="1" customWidth="1"/>
    <col min="2325" max="2325" width="10.88671875" style="1" customWidth="1"/>
    <col min="2326" max="2326" width="11.6640625" style="1" customWidth="1"/>
    <col min="2327" max="2327" width="14.6640625" style="1" customWidth="1"/>
    <col min="2328" max="2328" width="14" style="1" customWidth="1"/>
    <col min="2329" max="2329" width="10.44140625" style="1" customWidth="1"/>
    <col min="2330" max="2560" width="9.109375" style="1"/>
    <col min="2561" max="2561" width="5.109375" style="1" customWidth="1"/>
    <col min="2562" max="2562" width="28.33203125" style="1" customWidth="1"/>
    <col min="2563" max="2563" width="10" style="1" customWidth="1"/>
    <col min="2564" max="2564" width="10.44140625" style="1" customWidth="1"/>
    <col min="2565" max="2565" width="9.5546875" style="1" customWidth="1"/>
    <col min="2566" max="2566" width="12" style="1" customWidth="1"/>
    <col min="2567" max="2567" width="11.88671875" style="1" customWidth="1"/>
    <col min="2568" max="2574" width="10.88671875" style="1" customWidth="1"/>
    <col min="2575" max="2575" width="11" style="1" customWidth="1"/>
    <col min="2576" max="2577" width="10.88671875" style="1" customWidth="1"/>
    <col min="2578" max="2578" width="11.6640625" style="1" customWidth="1"/>
    <col min="2579" max="2579" width="14.109375" style="1" customWidth="1"/>
    <col min="2580" max="2580" width="14" style="1" customWidth="1"/>
    <col min="2581" max="2581" width="10.88671875" style="1" customWidth="1"/>
    <col min="2582" max="2582" width="11.6640625" style="1" customWidth="1"/>
    <col min="2583" max="2583" width="14.6640625" style="1" customWidth="1"/>
    <col min="2584" max="2584" width="14" style="1" customWidth="1"/>
    <col min="2585" max="2585" width="10.44140625" style="1" customWidth="1"/>
    <col min="2586" max="2816" width="9.109375" style="1"/>
    <col min="2817" max="2817" width="5.109375" style="1" customWidth="1"/>
    <col min="2818" max="2818" width="28.33203125" style="1" customWidth="1"/>
    <col min="2819" max="2819" width="10" style="1" customWidth="1"/>
    <col min="2820" max="2820" width="10.44140625" style="1" customWidth="1"/>
    <col min="2821" max="2821" width="9.5546875" style="1" customWidth="1"/>
    <col min="2822" max="2822" width="12" style="1" customWidth="1"/>
    <col min="2823" max="2823" width="11.88671875" style="1" customWidth="1"/>
    <col min="2824" max="2830" width="10.88671875" style="1" customWidth="1"/>
    <col min="2831" max="2831" width="11" style="1" customWidth="1"/>
    <col min="2832" max="2833" width="10.88671875" style="1" customWidth="1"/>
    <col min="2834" max="2834" width="11.6640625" style="1" customWidth="1"/>
    <col min="2835" max="2835" width="14.109375" style="1" customWidth="1"/>
    <col min="2836" max="2836" width="14" style="1" customWidth="1"/>
    <col min="2837" max="2837" width="10.88671875" style="1" customWidth="1"/>
    <col min="2838" max="2838" width="11.6640625" style="1" customWidth="1"/>
    <col min="2839" max="2839" width="14.6640625" style="1" customWidth="1"/>
    <col min="2840" max="2840" width="14" style="1" customWidth="1"/>
    <col min="2841" max="2841" width="10.44140625" style="1" customWidth="1"/>
    <col min="2842" max="3072" width="9.109375" style="1"/>
    <col min="3073" max="3073" width="5.109375" style="1" customWidth="1"/>
    <col min="3074" max="3074" width="28.33203125" style="1" customWidth="1"/>
    <col min="3075" max="3075" width="10" style="1" customWidth="1"/>
    <col min="3076" max="3076" width="10.44140625" style="1" customWidth="1"/>
    <col min="3077" max="3077" width="9.5546875" style="1" customWidth="1"/>
    <col min="3078" max="3078" width="12" style="1" customWidth="1"/>
    <col min="3079" max="3079" width="11.88671875" style="1" customWidth="1"/>
    <col min="3080" max="3086" width="10.88671875" style="1" customWidth="1"/>
    <col min="3087" max="3087" width="11" style="1" customWidth="1"/>
    <col min="3088" max="3089" width="10.88671875" style="1" customWidth="1"/>
    <col min="3090" max="3090" width="11.6640625" style="1" customWidth="1"/>
    <col min="3091" max="3091" width="14.109375" style="1" customWidth="1"/>
    <col min="3092" max="3092" width="14" style="1" customWidth="1"/>
    <col min="3093" max="3093" width="10.88671875" style="1" customWidth="1"/>
    <col min="3094" max="3094" width="11.6640625" style="1" customWidth="1"/>
    <col min="3095" max="3095" width="14.6640625" style="1" customWidth="1"/>
    <col min="3096" max="3096" width="14" style="1" customWidth="1"/>
    <col min="3097" max="3097" width="10.44140625" style="1" customWidth="1"/>
    <col min="3098" max="3328" width="9.109375" style="1"/>
    <col min="3329" max="3329" width="5.109375" style="1" customWidth="1"/>
    <col min="3330" max="3330" width="28.33203125" style="1" customWidth="1"/>
    <col min="3331" max="3331" width="10" style="1" customWidth="1"/>
    <col min="3332" max="3332" width="10.44140625" style="1" customWidth="1"/>
    <col min="3333" max="3333" width="9.5546875" style="1" customWidth="1"/>
    <col min="3334" max="3334" width="12" style="1" customWidth="1"/>
    <col min="3335" max="3335" width="11.88671875" style="1" customWidth="1"/>
    <col min="3336" max="3342" width="10.88671875" style="1" customWidth="1"/>
    <col min="3343" max="3343" width="11" style="1" customWidth="1"/>
    <col min="3344" max="3345" width="10.88671875" style="1" customWidth="1"/>
    <col min="3346" max="3346" width="11.6640625" style="1" customWidth="1"/>
    <col min="3347" max="3347" width="14.109375" style="1" customWidth="1"/>
    <col min="3348" max="3348" width="14" style="1" customWidth="1"/>
    <col min="3349" max="3349" width="10.88671875" style="1" customWidth="1"/>
    <col min="3350" max="3350" width="11.6640625" style="1" customWidth="1"/>
    <col min="3351" max="3351" width="14.6640625" style="1" customWidth="1"/>
    <col min="3352" max="3352" width="14" style="1" customWidth="1"/>
    <col min="3353" max="3353" width="10.44140625" style="1" customWidth="1"/>
    <col min="3354" max="3584" width="9.109375" style="1"/>
    <col min="3585" max="3585" width="5.109375" style="1" customWidth="1"/>
    <col min="3586" max="3586" width="28.33203125" style="1" customWidth="1"/>
    <col min="3587" max="3587" width="10" style="1" customWidth="1"/>
    <col min="3588" max="3588" width="10.44140625" style="1" customWidth="1"/>
    <col min="3589" max="3589" width="9.5546875" style="1" customWidth="1"/>
    <col min="3590" max="3590" width="12" style="1" customWidth="1"/>
    <col min="3591" max="3591" width="11.88671875" style="1" customWidth="1"/>
    <col min="3592" max="3598" width="10.88671875" style="1" customWidth="1"/>
    <col min="3599" max="3599" width="11" style="1" customWidth="1"/>
    <col min="3600" max="3601" width="10.88671875" style="1" customWidth="1"/>
    <col min="3602" max="3602" width="11.6640625" style="1" customWidth="1"/>
    <col min="3603" max="3603" width="14.109375" style="1" customWidth="1"/>
    <col min="3604" max="3604" width="14" style="1" customWidth="1"/>
    <col min="3605" max="3605" width="10.88671875" style="1" customWidth="1"/>
    <col min="3606" max="3606" width="11.6640625" style="1" customWidth="1"/>
    <col min="3607" max="3607" width="14.6640625" style="1" customWidth="1"/>
    <col min="3608" max="3608" width="14" style="1" customWidth="1"/>
    <col min="3609" max="3609" width="10.44140625" style="1" customWidth="1"/>
    <col min="3610" max="3840" width="9.109375" style="1"/>
    <col min="3841" max="3841" width="5.109375" style="1" customWidth="1"/>
    <col min="3842" max="3842" width="28.33203125" style="1" customWidth="1"/>
    <col min="3843" max="3843" width="10" style="1" customWidth="1"/>
    <col min="3844" max="3844" width="10.44140625" style="1" customWidth="1"/>
    <col min="3845" max="3845" width="9.5546875" style="1" customWidth="1"/>
    <col min="3846" max="3846" width="12" style="1" customWidth="1"/>
    <col min="3847" max="3847" width="11.88671875" style="1" customWidth="1"/>
    <col min="3848" max="3854" width="10.88671875" style="1" customWidth="1"/>
    <col min="3855" max="3855" width="11" style="1" customWidth="1"/>
    <col min="3856" max="3857" width="10.88671875" style="1" customWidth="1"/>
    <col min="3858" max="3858" width="11.6640625" style="1" customWidth="1"/>
    <col min="3859" max="3859" width="14.109375" style="1" customWidth="1"/>
    <col min="3860" max="3860" width="14" style="1" customWidth="1"/>
    <col min="3861" max="3861" width="10.88671875" style="1" customWidth="1"/>
    <col min="3862" max="3862" width="11.6640625" style="1" customWidth="1"/>
    <col min="3863" max="3863" width="14.6640625" style="1" customWidth="1"/>
    <col min="3864" max="3864" width="14" style="1" customWidth="1"/>
    <col min="3865" max="3865" width="10.44140625" style="1" customWidth="1"/>
    <col min="3866" max="4096" width="9.109375" style="1"/>
    <col min="4097" max="4097" width="5.109375" style="1" customWidth="1"/>
    <col min="4098" max="4098" width="28.33203125" style="1" customWidth="1"/>
    <col min="4099" max="4099" width="10" style="1" customWidth="1"/>
    <col min="4100" max="4100" width="10.44140625" style="1" customWidth="1"/>
    <col min="4101" max="4101" width="9.5546875" style="1" customWidth="1"/>
    <col min="4102" max="4102" width="12" style="1" customWidth="1"/>
    <col min="4103" max="4103" width="11.88671875" style="1" customWidth="1"/>
    <col min="4104" max="4110" width="10.88671875" style="1" customWidth="1"/>
    <col min="4111" max="4111" width="11" style="1" customWidth="1"/>
    <col min="4112" max="4113" width="10.88671875" style="1" customWidth="1"/>
    <col min="4114" max="4114" width="11.6640625" style="1" customWidth="1"/>
    <col min="4115" max="4115" width="14.109375" style="1" customWidth="1"/>
    <col min="4116" max="4116" width="14" style="1" customWidth="1"/>
    <col min="4117" max="4117" width="10.88671875" style="1" customWidth="1"/>
    <col min="4118" max="4118" width="11.6640625" style="1" customWidth="1"/>
    <col min="4119" max="4119" width="14.6640625" style="1" customWidth="1"/>
    <col min="4120" max="4120" width="14" style="1" customWidth="1"/>
    <col min="4121" max="4121" width="10.44140625" style="1" customWidth="1"/>
    <col min="4122" max="4352" width="9.109375" style="1"/>
    <col min="4353" max="4353" width="5.109375" style="1" customWidth="1"/>
    <col min="4354" max="4354" width="28.33203125" style="1" customWidth="1"/>
    <col min="4355" max="4355" width="10" style="1" customWidth="1"/>
    <col min="4356" max="4356" width="10.44140625" style="1" customWidth="1"/>
    <col min="4357" max="4357" width="9.5546875" style="1" customWidth="1"/>
    <col min="4358" max="4358" width="12" style="1" customWidth="1"/>
    <col min="4359" max="4359" width="11.88671875" style="1" customWidth="1"/>
    <col min="4360" max="4366" width="10.88671875" style="1" customWidth="1"/>
    <col min="4367" max="4367" width="11" style="1" customWidth="1"/>
    <col min="4368" max="4369" width="10.88671875" style="1" customWidth="1"/>
    <col min="4370" max="4370" width="11.6640625" style="1" customWidth="1"/>
    <col min="4371" max="4371" width="14.109375" style="1" customWidth="1"/>
    <col min="4372" max="4372" width="14" style="1" customWidth="1"/>
    <col min="4373" max="4373" width="10.88671875" style="1" customWidth="1"/>
    <col min="4374" max="4374" width="11.6640625" style="1" customWidth="1"/>
    <col min="4375" max="4375" width="14.6640625" style="1" customWidth="1"/>
    <col min="4376" max="4376" width="14" style="1" customWidth="1"/>
    <col min="4377" max="4377" width="10.44140625" style="1" customWidth="1"/>
    <col min="4378" max="4608" width="9.109375" style="1"/>
    <col min="4609" max="4609" width="5.109375" style="1" customWidth="1"/>
    <col min="4610" max="4610" width="28.33203125" style="1" customWidth="1"/>
    <col min="4611" max="4611" width="10" style="1" customWidth="1"/>
    <col min="4612" max="4612" width="10.44140625" style="1" customWidth="1"/>
    <col min="4613" max="4613" width="9.5546875" style="1" customWidth="1"/>
    <col min="4614" max="4614" width="12" style="1" customWidth="1"/>
    <col min="4615" max="4615" width="11.88671875" style="1" customWidth="1"/>
    <col min="4616" max="4622" width="10.88671875" style="1" customWidth="1"/>
    <col min="4623" max="4623" width="11" style="1" customWidth="1"/>
    <col min="4624" max="4625" width="10.88671875" style="1" customWidth="1"/>
    <col min="4626" max="4626" width="11.6640625" style="1" customWidth="1"/>
    <col min="4627" max="4627" width="14.109375" style="1" customWidth="1"/>
    <col min="4628" max="4628" width="14" style="1" customWidth="1"/>
    <col min="4629" max="4629" width="10.88671875" style="1" customWidth="1"/>
    <col min="4630" max="4630" width="11.6640625" style="1" customWidth="1"/>
    <col min="4631" max="4631" width="14.6640625" style="1" customWidth="1"/>
    <col min="4632" max="4632" width="14" style="1" customWidth="1"/>
    <col min="4633" max="4633" width="10.44140625" style="1" customWidth="1"/>
    <col min="4634" max="4864" width="9.109375" style="1"/>
    <col min="4865" max="4865" width="5.109375" style="1" customWidth="1"/>
    <col min="4866" max="4866" width="28.33203125" style="1" customWidth="1"/>
    <col min="4867" max="4867" width="10" style="1" customWidth="1"/>
    <col min="4868" max="4868" width="10.44140625" style="1" customWidth="1"/>
    <col min="4869" max="4869" width="9.5546875" style="1" customWidth="1"/>
    <col min="4870" max="4870" width="12" style="1" customWidth="1"/>
    <col min="4871" max="4871" width="11.88671875" style="1" customWidth="1"/>
    <col min="4872" max="4878" width="10.88671875" style="1" customWidth="1"/>
    <col min="4879" max="4879" width="11" style="1" customWidth="1"/>
    <col min="4880" max="4881" width="10.88671875" style="1" customWidth="1"/>
    <col min="4882" max="4882" width="11.6640625" style="1" customWidth="1"/>
    <col min="4883" max="4883" width="14.109375" style="1" customWidth="1"/>
    <col min="4884" max="4884" width="14" style="1" customWidth="1"/>
    <col min="4885" max="4885" width="10.88671875" style="1" customWidth="1"/>
    <col min="4886" max="4886" width="11.6640625" style="1" customWidth="1"/>
    <col min="4887" max="4887" width="14.6640625" style="1" customWidth="1"/>
    <col min="4888" max="4888" width="14" style="1" customWidth="1"/>
    <col min="4889" max="4889" width="10.44140625" style="1" customWidth="1"/>
    <col min="4890" max="5120" width="9.109375" style="1"/>
    <col min="5121" max="5121" width="5.109375" style="1" customWidth="1"/>
    <col min="5122" max="5122" width="28.33203125" style="1" customWidth="1"/>
    <col min="5123" max="5123" width="10" style="1" customWidth="1"/>
    <col min="5124" max="5124" width="10.44140625" style="1" customWidth="1"/>
    <col min="5125" max="5125" width="9.5546875" style="1" customWidth="1"/>
    <col min="5126" max="5126" width="12" style="1" customWidth="1"/>
    <col min="5127" max="5127" width="11.88671875" style="1" customWidth="1"/>
    <col min="5128" max="5134" width="10.88671875" style="1" customWidth="1"/>
    <col min="5135" max="5135" width="11" style="1" customWidth="1"/>
    <col min="5136" max="5137" width="10.88671875" style="1" customWidth="1"/>
    <col min="5138" max="5138" width="11.6640625" style="1" customWidth="1"/>
    <col min="5139" max="5139" width="14.109375" style="1" customWidth="1"/>
    <col min="5140" max="5140" width="14" style="1" customWidth="1"/>
    <col min="5141" max="5141" width="10.88671875" style="1" customWidth="1"/>
    <col min="5142" max="5142" width="11.6640625" style="1" customWidth="1"/>
    <col min="5143" max="5143" width="14.6640625" style="1" customWidth="1"/>
    <col min="5144" max="5144" width="14" style="1" customWidth="1"/>
    <col min="5145" max="5145" width="10.44140625" style="1" customWidth="1"/>
    <col min="5146" max="5376" width="9.109375" style="1"/>
    <col min="5377" max="5377" width="5.109375" style="1" customWidth="1"/>
    <col min="5378" max="5378" width="28.33203125" style="1" customWidth="1"/>
    <col min="5379" max="5379" width="10" style="1" customWidth="1"/>
    <col min="5380" max="5380" width="10.44140625" style="1" customWidth="1"/>
    <col min="5381" max="5381" width="9.5546875" style="1" customWidth="1"/>
    <col min="5382" max="5382" width="12" style="1" customWidth="1"/>
    <col min="5383" max="5383" width="11.88671875" style="1" customWidth="1"/>
    <col min="5384" max="5390" width="10.88671875" style="1" customWidth="1"/>
    <col min="5391" max="5391" width="11" style="1" customWidth="1"/>
    <col min="5392" max="5393" width="10.88671875" style="1" customWidth="1"/>
    <col min="5394" max="5394" width="11.6640625" style="1" customWidth="1"/>
    <col min="5395" max="5395" width="14.109375" style="1" customWidth="1"/>
    <col min="5396" max="5396" width="14" style="1" customWidth="1"/>
    <col min="5397" max="5397" width="10.88671875" style="1" customWidth="1"/>
    <col min="5398" max="5398" width="11.6640625" style="1" customWidth="1"/>
    <col min="5399" max="5399" width="14.6640625" style="1" customWidth="1"/>
    <col min="5400" max="5400" width="14" style="1" customWidth="1"/>
    <col min="5401" max="5401" width="10.44140625" style="1" customWidth="1"/>
    <col min="5402" max="5632" width="9.109375" style="1"/>
    <col min="5633" max="5633" width="5.109375" style="1" customWidth="1"/>
    <col min="5634" max="5634" width="28.33203125" style="1" customWidth="1"/>
    <col min="5635" max="5635" width="10" style="1" customWidth="1"/>
    <col min="5636" max="5636" width="10.44140625" style="1" customWidth="1"/>
    <col min="5637" max="5637" width="9.5546875" style="1" customWidth="1"/>
    <col min="5638" max="5638" width="12" style="1" customWidth="1"/>
    <col min="5639" max="5639" width="11.88671875" style="1" customWidth="1"/>
    <col min="5640" max="5646" width="10.88671875" style="1" customWidth="1"/>
    <col min="5647" max="5647" width="11" style="1" customWidth="1"/>
    <col min="5648" max="5649" width="10.88671875" style="1" customWidth="1"/>
    <col min="5650" max="5650" width="11.6640625" style="1" customWidth="1"/>
    <col min="5651" max="5651" width="14.109375" style="1" customWidth="1"/>
    <col min="5652" max="5652" width="14" style="1" customWidth="1"/>
    <col min="5653" max="5653" width="10.88671875" style="1" customWidth="1"/>
    <col min="5654" max="5654" width="11.6640625" style="1" customWidth="1"/>
    <col min="5655" max="5655" width="14.6640625" style="1" customWidth="1"/>
    <col min="5656" max="5656" width="14" style="1" customWidth="1"/>
    <col min="5657" max="5657" width="10.44140625" style="1" customWidth="1"/>
    <col min="5658" max="5888" width="9.109375" style="1"/>
    <col min="5889" max="5889" width="5.109375" style="1" customWidth="1"/>
    <col min="5890" max="5890" width="28.33203125" style="1" customWidth="1"/>
    <col min="5891" max="5891" width="10" style="1" customWidth="1"/>
    <col min="5892" max="5892" width="10.44140625" style="1" customWidth="1"/>
    <col min="5893" max="5893" width="9.5546875" style="1" customWidth="1"/>
    <col min="5894" max="5894" width="12" style="1" customWidth="1"/>
    <col min="5895" max="5895" width="11.88671875" style="1" customWidth="1"/>
    <col min="5896" max="5902" width="10.88671875" style="1" customWidth="1"/>
    <col min="5903" max="5903" width="11" style="1" customWidth="1"/>
    <col min="5904" max="5905" width="10.88671875" style="1" customWidth="1"/>
    <col min="5906" max="5906" width="11.6640625" style="1" customWidth="1"/>
    <col min="5907" max="5907" width="14.109375" style="1" customWidth="1"/>
    <col min="5908" max="5908" width="14" style="1" customWidth="1"/>
    <col min="5909" max="5909" width="10.88671875" style="1" customWidth="1"/>
    <col min="5910" max="5910" width="11.6640625" style="1" customWidth="1"/>
    <col min="5911" max="5911" width="14.6640625" style="1" customWidth="1"/>
    <col min="5912" max="5912" width="14" style="1" customWidth="1"/>
    <col min="5913" max="5913" width="10.44140625" style="1" customWidth="1"/>
    <col min="5914" max="6144" width="9.109375" style="1"/>
    <col min="6145" max="6145" width="5.109375" style="1" customWidth="1"/>
    <col min="6146" max="6146" width="28.33203125" style="1" customWidth="1"/>
    <col min="6147" max="6147" width="10" style="1" customWidth="1"/>
    <col min="6148" max="6148" width="10.44140625" style="1" customWidth="1"/>
    <col min="6149" max="6149" width="9.5546875" style="1" customWidth="1"/>
    <col min="6150" max="6150" width="12" style="1" customWidth="1"/>
    <col min="6151" max="6151" width="11.88671875" style="1" customWidth="1"/>
    <col min="6152" max="6158" width="10.88671875" style="1" customWidth="1"/>
    <col min="6159" max="6159" width="11" style="1" customWidth="1"/>
    <col min="6160" max="6161" width="10.88671875" style="1" customWidth="1"/>
    <col min="6162" max="6162" width="11.6640625" style="1" customWidth="1"/>
    <col min="6163" max="6163" width="14.109375" style="1" customWidth="1"/>
    <col min="6164" max="6164" width="14" style="1" customWidth="1"/>
    <col min="6165" max="6165" width="10.88671875" style="1" customWidth="1"/>
    <col min="6166" max="6166" width="11.6640625" style="1" customWidth="1"/>
    <col min="6167" max="6167" width="14.6640625" style="1" customWidth="1"/>
    <col min="6168" max="6168" width="14" style="1" customWidth="1"/>
    <col min="6169" max="6169" width="10.44140625" style="1" customWidth="1"/>
    <col min="6170" max="6400" width="9.109375" style="1"/>
    <col min="6401" max="6401" width="5.109375" style="1" customWidth="1"/>
    <col min="6402" max="6402" width="28.33203125" style="1" customWidth="1"/>
    <col min="6403" max="6403" width="10" style="1" customWidth="1"/>
    <col min="6404" max="6404" width="10.44140625" style="1" customWidth="1"/>
    <col min="6405" max="6405" width="9.5546875" style="1" customWidth="1"/>
    <col min="6406" max="6406" width="12" style="1" customWidth="1"/>
    <col min="6407" max="6407" width="11.88671875" style="1" customWidth="1"/>
    <col min="6408" max="6414" width="10.88671875" style="1" customWidth="1"/>
    <col min="6415" max="6415" width="11" style="1" customWidth="1"/>
    <col min="6416" max="6417" width="10.88671875" style="1" customWidth="1"/>
    <col min="6418" max="6418" width="11.6640625" style="1" customWidth="1"/>
    <col min="6419" max="6419" width="14.109375" style="1" customWidth="1"/>
    <col min="6420" max="6420" width="14" style="1" customWidth="1"/>
    <col min="6421" max="6421" width="10.88671875" style="1" customWidth="1"/>
    <col min="6422" max="6422" width="11.6640625" style="1" customWidth="1"/>
    <col min="6423" max="6423" width="14.6640625" style="1" customWidth="1"/>
    <col min="6424" max="6424" width="14" style="1" customWidth="1"/>
    <col min="6425" max="6425" width="10.44140625" style="1" customWidth="1"/>
    <col min="6426" max="6656" width="9.109375" style="1"/>
    <col min="6657" max="6657" width="5.109375" style="1" customWidth="1"/>
    <col min="6658" max="6658" width="28.33203125" style="1" customWidth="1"/>
    <col min="6659" max="6659" width="10" style="1" customWidth="1"/>
    <col min="6660" max="6660" width="10.44140625" style="1" customWidth="1"/>
    <col min="6661" max="6661" width="9.5546875" style="1" customWidth="1"/>
    <col min="6662" max="6662" width="12" style="1" customWidth="1"/>
    <col min="6663" max="6663" width="11.88671875" style="1" customWidth="1"/>
    <col min="6664" max="6670" width="10.88671875" style="1" customWidth="1"/>
    <col min="6671" max="6671" width="11" style="1" customWidth="1"/>
    <col min="6672" max="6673" width="10.88671875" style="1" customWidth="1"/>
    <col min="6674" max="6674" width="11.6640625" style="1" customWidth="1"/>
    <col min="6675" max="6675" width="14.109375" style="1" customWidth="1"/>
    <col min="6676" max="6676" width="14" style="1" customWidth="1"/>
    <col min="6677" max="6677" width="10.88671875" style="1" customWidth="1"/>
    <col min="6678" max="6678" width="11.6640625" style="1" customWidth="1"/>
    <col min="6679" max="6679" width="14.6640625" style="1" customWidth="1"/>
    <col min="6680" max="6680" width="14" style="1" customWidth="1"/>
    <col min="6681" max="6681" width="10.44140625" style="1" customWidth="1"/>
    <col min="6682" max="6912" width="9.109375" style="1"/>
    <col min="6913" max="6913" width="5.109375" style="1" customWidth="1"/>
    <col min="6914" max="6914" width="28.33203125" style="1" customWidth="1"/>
    <col min="6915" max="6915" width="10" style="1" customWidth="1"/>
    <col min="6916" max="6916" width="10.44140625" style="1" customWidth="1"/>
    <col min="6917" max="6917" width="9.5546875" style="1" customWidth="1"/>
    <col min="6918" max="6918" width="12" style="1" customWidth="1"/>
    <col min="6919" max="6919" width="11.88671875" style="1" customWidth="1"/>
    <col min="6920" max="6926" width="10.88671875" style="1" customWidth="1"/>
    <col min="6927" max="6927" width="11" style="1" customWidth="1"/>
    <col min="6928" max="6929" width="10.88671875" style="1" customWidth="1"/>
    <col min="6930" max="6930" width="11.6640625" style="1" customWidth="1"/>
    <col min="6931" max="6931" width="14.109375" style="1" customWidth="1"/>
    <col min="6932" max="6932" width="14" style="1" customWidth="1"/>
    <col min="6933" max="6933" width="10.88671875" style="1" customWidth="1"/>
    <col min="6934" max="6934" width="11.6640625" style="1" customWidth="1"/>
    <col min="6935" max="6935" width="14.6640625" style="1" customWidth="1"/>
    <col min="6936" max="6936" width="14" style="1" customWidth="1"/>
    <col min="6937" max="6937" width="10.44140625" style="1" customWidth="1"/>
    <col min="6938" max="7168" width="9.109375" style="1"/>
    <col min="7169" max="7169" width="5.109375" style="1" customWidth="1"/>
    <col min="7170" max="7170" width="28.33203125" style="1" customWidth="1"/>
    <col min="7171" max="7171" width="10" style="1" customWidth="1"/>
    <col min="7172" max="7172" width="10.44140625" style="1" customWidth="1"/>
    <col min="7173" max="7173" width="9.5546875" style="1" customWidth="1"/>
    <col min="7174" max="7174" width="12" style="1" customWidth="1"/>
    <col min="7175" max="7175" width="11.88671875" style="1" customWidth="1"/>
    <col min="7176" max="7182" width="10.88671875" style="1" customWidth="1"/>
    <col min="7183" max="7183" width="11" style="1" customWidth="1"/>
    <col min="7184" max="7185" width="10.88671875" style="1" customWidth="1"/>
    <col min="7186" max="7186" width="11.6640625" style="1" customWidth="1"/>
    <col min="7187" max="7187" width="14.109375" style="1" customWidth="1"/>
    <col min="7188" max="7188" width="14" style="1" customWidth="1"/>
    <col min="7189" max="7189" width="10.88671875" style="1" customWidth="1"/>
    <col min="7190" max="7190" width="11.6640625" style="1" customWidth="1"/>
    <col min="7191" max="7191" width="14.6640625" style="1" customWidth="1"/>
    <col min="7192" max="7192" width="14" style="1" customWidth="1"/>
    <col min="7193" max="7193" width="10.44140625" style="1" customWidth="1"/>
    <col min="7194" max="7424" width="9.109375" style="1"/>
    <col min="7425" max="7425" width="5.109375" style="1" customWidth="1"/>
    <col min="7426" max="7426" width="28.33203125" style="1" customWidth="1"/>
    <col min="7427" max="7427" width="10" style="1" customWidth="1"/>
    <col min="7428" max="7428" width="10.44140625" style="1" customWidth="1"/>
    <col min="7429" max="7429" width="9.5546875" style="1" customWidth="1"/>
    <col min="7430" max="7430" width="12" style="1" customWidth="1"/>
    <col min="7431" max="7431" width="11.88671875" style="1" customWidth="1"/>
    <col min="7432" max="7438" width="10.88671875" style="1" customWidth="1"/>
    <col min="7439" max="7439" width="11" style="1" customWidth="1"/>
    <col min="7440" max="7441" width="10.88671875" style="1" customWidth="1"/>
    <col min="7442" max="7442" width="11.6640625" style="1" customWidth="1"/>
    <col min="7443" max="7443" width="14.109375" style="1" customWidth="1"/>
    <col min="7444" max="7444" width="14" style="1" customWidth="1"/>
    <col min="7445" max="7445" width="10.88671875" style="1" customWidth="1"/>
    <col min="7446" max="7446" width="11.6640625" style="1" customWidth="1"/>
    <col min="7447" max="7447" width="14.6640625" style="1" customWidth="1"/>
    <col min="7448" max="7448" width="14" style="1" customWidth="1"/>
    <col min="7449" max="7449" width="10.44140625" style="1" customWidth="1"/>
    <col min="7450" max="7680" width="9.109375" style="1"/>
    <col min="7681" max="7681" width="5.109375" style="1" customWidth="1"/>
    <col min="7682" max="7682" width="28.33203125" style="1" customWidth="1"/>
    <col min="7683" max="7683" width="10" style="1" customWidth="1"/>
    <col min="7684" max="7684" width="10.44140625" style="1" customWidth="1"/>
    <col min="7685" max="7685" width="9.5546875" style="1" customWidth="1"/>
    <col min="7686" max="7686" width="12" style="1" customWidth="1"/>
    <col min="7687" max="7687" width="11.88671875" style="1" customWidth="1"/>
    <col min="7688" max="7694" width="10.88671875" style="1" customWidth="1"/>
    <col min="7695" max="7695" width="11" style="1" customWidth="1"/>
    <col min="7696" max="7697" width="10.88671875" style="1" customWidth="1"/>
    <col min="7698" max="7698" width="11.6640625" style="1" customWidth="1"/>
    <col min="7699" max="7699" width="14.109375" style="1" customWidth="1"/>
    <col min="7700" max="7700" width="14" style="1" customWidth="1"/>
    <col min="7701" max="7701" width="10.88671875" style="1" customWidth="1"/>
    <col min="7702" max="7702" width="11.6640625" style="1" customWidth="1"/>
    <col min="7703" max="7703" width="14.6640625" style="1" customWidth="1"/>
    <col min="7704" max="7704" width="14" style="1" customWidth="1"/>
    <col min="7705" max="7705" width="10.44140625" style="1" customWidth="1"/>
    <col min="7706" max="7936" width="9.109375" style="1"/>
    <col min="7937" max="7937" width="5.109375" style="1" customWidth="1"/>
    <col min="7938" max="7938" width="28.33203125" style="1" customWidth="1"/>
    <col min="7939" max="7939" width="10" style="1" customWidth="1"/>
    <col min="7940" max="7940" width="10.44140625" style="1" customWidth="1"/>
    <col min="7941" max="7941" width="9.5546875" style="1" customWidth="1"/>
    <col min="7942" max="7942" width="12" style="1" customWidth="1"/>
    <col min="7943" max="7943" width="11.88671875" style="1" customWidth="1"/>
    <col min="7944" max="7950" width="10.88671875" style="1" customWidth="1"/>
    <col min="7951" max="7951" width="11" style="1" customWidth="1"/>
    <col min="7952" max="7953" width="10.88671875" style="1" customWidth="1"/>
    <col min="7954" max="7954" width="11.6640625" style="1" customWidth="1"/>
    <col min="7955" max="7955" width="14.109375" style="1" customWidth="1"/>
    <col min="7956" max="7956" width="14" style="1" customWidth="1"/>
    <col min="7957" max="7957" width="10.88671875" style="1" customWidth="1"/>
    <col min="7958" max="7958" width="11.6640625" style="1" customWidth="1"/>
    <col min="7959" max="7959" width="14.6640625" style="1" customWidth="1"/>
    <col min="7960" max="7960" width="14" style="1" customWidth="1"/>
    <col min="7961" max="7961" width="10.44140625" style="1" customWidth="1"/>
    <col min="7962" max="8192" width="9.109375" style="1"/>
    <col min="8193" max="8193" width="5.109375" style="1" customWidth="1"/>
    <col min="8194" max="8194" width="28.33203125" style="1" customWidth="1"/>
    <col min="8195" max="8195" width="10" style="1" customWidth="1"/>
    <col min="8196" max="8196" width="10.44140625" style="1" customWidth="1"/>
    <col min="8197" max="8197" width="9.5546875" style="1" customWidth="1"/>
    <col min="8198" max="8198" width="12" style="1" customWidth="1"/>
    <col min="8199" max="8199" width="11.88671875" style="1" customWidth="1"/>
    <col min="8200" max="8206" width="10.88671875" style="1" customWidth="1"/>
    <col min="8207" max="8207" width="11" style="1" customWidth="1"/>
    <col min="8208" max="8209" width="10.88671875" style="1" customWidth="1"/>
    <col min="8210" max="8210" width="11.6640625" style="1" customWidth="1"/>
    <col min="8211" max="8211" width="14.109375" style="1" customWidth="1"/>
    <col min="8212" max="8212" width="14" style="1" customWidth="1"/>
    <col min="8213" max="8213" width="10.88671875" style="1" customWidth="1"/>
    <col min="8214" max="8214" width="11.6640625" style="1" customWidth="1"/>
    <col min="8215" max="8215" width="14.6640625" style="1" customWidth="1"/>
    <col min="8216" max="8216" width="14" style="1" customWidth="1"/>
    <col min="8217" max="8217" width="10.44140625" style="1" customWidth="1"/>
    <col min="8218" max="8448" width="9.109375" style="1"/>
    <col min="8449" max="8449" width="5.109375" style="1" customWidth="1"/>
    <col min="8450" max="8450" width="28.33203125" style="1" customWidth="1"/>
    <col min="8451" max="8451" width="10" style="1" customWidth="1"/>
    <col min="8452" max="8452" width="10.44140625" style="1" customWidth="1"/>
    <col min="8453" max="8453" width="9.5546875" style="1" customWidth="1"/>
    <col min="8454" max="8454" width="12" style="1" customWidth="1"/>
    <col min="8455" max="8455" width="11.88671875" style="1" customWidth="1"/>
    <col min="8456" max="8462" width="10.88671875" style="1" customWidth="1"/>
    <col min="8463" max="8463" width="11" style="1" customWidth="1"/>
    <col min="8464" max="8465" width="10.88671875" style="1" customWidth="1"/>
    <col min="8466" max="8466" width="11.6640625" style="1" customWidth="1"/>
    <col min="8467" max="8467" width="14.109375" style="1" customWidth="1"/>
    <col min="8468" max="8468" width="14" style="1" customWidth="1"/>
    <col min="8469" max="8469" width="10.88671875" style="1" customWidth="1"/>
    <col min="8470" max="8470" width="11.6640625" style="1" customWidth="1"/>
    <col min="8471" max="8471" width="14.6640625" style="1" customWidth="1"/>
    <col min="8472" max="8472" width="14" style="1" customWidth="1"/>
    <col min="8473" max="8473" width="10.44140625" style="1" customWidth="1"/>
    <col min="8474" max="8704" width="9.109375" style="1"/>
    <col min="8705" max="8705" width="5.109375" style="1" customWidth="1"/>
    <col min="8706" max="8706" width="28.33203125" style="1" customWidth="1"/>
    <col min="8707" max="8707" width="10" style="1" customWidth="1"/>
    <col min="8708" max="8708" width="10.44140625" style="1" customWidth="1"/>
    <col min="8709" max="8709" width="9.5546875" style="1" customWidth="1"/>
    <col min="8710" max="8710" width="12" style="1" customWidth="1"/>
    <col min="8711" max="8711" width="11.88671875" style="1" customWidth="1"/>
    <col min="8712" max="8718" width="10.88671875" style="1" customWidth="1"/>
    <col min="8719" max="8719" width="11" style="1" customWidth="1"/>
    <col min="8720" max="8721" width="10.88671875" style="1" customWidth="1"/>
    <col min="8722" max="8722" width="11.6640625" style="1" customWidth="1"/>
    <col min="8723" max="8723" width="14.109375" style="1" customWidth="1"/>
    <col min="8724" max="8724" width="14" style="1" customWidth="1"/>
    <col min="8725" max="8725" width="10.88671875" style="1" customWidth="1"/>
    <col min="8726" max="8726" width="11.6640625" style="1" customWidth="1"/>
    <col min="8727" max="8727" width="14.6640625" style="1" customWidth="1"/>
    <col min="8728" max="8728" width="14" style="1" customWidth="1"/>
    <col min="8729" max="8729" width="10.44140625" style="1" customWidth="1"/>
    <col min="8730" max="8960" width="9.109375" style="1"/>
    <col min="8961" max="8961" width="5.109375" style="1" customWidth="1"/>
    <col min="8962" max="8962" width="28.33203125" style="1" customWidth="1"/>
    <col min="8963" max="8963" width="10" style="1" customWidth="1"/>
    <col min="8964" max="8964" width="10.44140625" style="1" customWidth="1"/>
    <col min="8965" max="8965" width="9.5546875" style="1" customWidth="1"/>
    <col min="8966" max="8966" width="12" style="1" customWidth="1"/>
    <col min="8967" max="8967" width="11.88671875" style="1" customWidth="1"/>
    <col min="8968" max="8974" width="10.88671875" style="1" customWidth="1"/>
    <col min="8975" max="8975" width="11" style="1" customWidth="1"/>
    <col min="8976" max="8977" width="10.88671875" style="1" customWidth="1"/>
    <col min="8978" max="8978" width="11.6640625" style="1" customWidth="1"/>
    <col min="8979" max="8979" width="14.109375" style="1" customWidth="1"/>
    <col min="8980" max="8980" width="14" style="1" customWidth="1"/>
    <col min="8981" max="8981" width="10.88671875" style="1" customWidth="1"/>
    <col min="8982" max="8982" width="11.6640625" style="1" customWidth="1"/>
    <col min="8983" max="8983" width="14.6640625" style="1" customWidth="1"/>
    <col min="8984" max="8984" width="14" style="1" customWidth="1"/>
    <col min="8985" max="8985" width="10.44140625" style="1" customWidth="1"/>
    <col min="8986" max="9216" width="9.109375" style="1"/>
    <col min="9217" max="9217" width="5.109375" style="1" customWidth="1"/>
    <col min="9218" max="9218" width="28.33203125" style="1" customWidth="1"/>
    <col min="9219" max="9219" width="10" style="1" customWidth="1"/>
    <col min="9220" max="9220" width="10.44140625" style="1" customWidth="1"/>
    <col min="9221" max="9221" width="9.5546875" style="1" customWidth="1"/>
    <col min="9222" max="9222" width="12" style="1" customWidth="1"/>
    <col min="9223" max="9223" width="11.88671875" style="1" customWidth="1"/>
    <col min="9224" max="9230" width="10.88671875" style="1" customWidth="1"/>
    <col min="9231" max="9231" width="11" style="1" customWidth="1"/>
    <col min="9232" max="9233" width="10.88671875" style="1" customWidth="1"/>
    <col min="9234" max="9234" width="11.6640625" style="1" customWidth="1"/>
    <col min="9235" max="9235" width="14.109375" style="1" customWidth="1"/>
    <col min="9236" max="9236" width="14" style="1" customWidth="1"/>
    <col min="9237" max="9237" width="10.88671875" style="1" customWidth="1"/>
    <col min="9238" max="9238" width="11.6640625" style="1" customWidth="1"/>
    <col min="9239" max="9239" width="14.6640625" style="1" customWidth="1"/>
    <col min="9240" max="9240" width="14" style="1" customWidth="1"/>
    <col min="9241" max="9241" width="10.44140625" style="1" customWidth="1"/>
    <col min="9242" max="9472" width="9.109375" style="1"/>
    <col min="9473" max="9473" width="5.109375" style="1" customWidth="1"/>
    <col min="9474" max="9474" width="28.33203125" style="1" customWidth="1"/>
    <col min="9475" max="9475" width="10" style="1" customWidth="1"/>
    <col min="9476" max="9476" width="10.44140625" style="1" customWidth="1"/>
    <col min="9477" max="9477" width="9.5546875" style="1" customWidth="1"/>
    <col min="9478" max="9478" width="12" style="1" customWidth="1"/>
    <col min="9479" max="9479" width="11.88671875" style="1" customWidth="1"/>
    <col min="9480" max="9486" width="10.88671875" style="1" customWidth="1"/>
    <col min="9487" max="9487" width="11" style="1" customWidth="1"/>
    <col min="9488" max="9489" width="10.88671875" style="1" customWidth="1"/>
    <col min="9490" max="9490" width="11.6640625" style="1" customWidth="1"/>
    <col min="9491" max="9491" width="14.109375" style="1" customWidth="1"/>
    <col min="9492" max="9492" width="14" style="1" customWidth="1"/>
    <col min="9493" max="9493" width="10.88671875" style="1" customWidth="1"/>
    <col min="9494" max="9494" width="11.6640625" style="1" customWidth="1"/>
    <col min="9495" max="9495" width="14.6640625" style="1" customWidth="1"/>
    <col min="9496" max="9496" width="14" style="1" customWidth="1"/>
    <col min="9497" max="9497" width="10.44140625" style="1" customWidth="1"/>
    <col min="9498" max="9728" width="9.109375" style="1"/>
    <col min="9729" max="9729" width="5.109375" style="1" customWidth="1"/>
    <col min="9730" max="9730" width="28.33203125" style="1" customWidth="1"/>
    <col min="9731" max="9731" width="10" style="1" customWidth="1"/>
    <col min="9732" max="9732" width="10.44140625" style="1" customWidth="1"/>
    <col min="9733" max="9733" width="9.5546875" style="1" customWidth="1"/>
    <col min="9734" max="9734" width="12" style="1" customWidth="1"/>
    <col min="9735" max="9735" width="11.88671875" style="1" customWidth="1"/>
    <col min="9736" max="9742" width="10.88671875" style="1" customWidth="1"/>
    <col min="9743" max="9743" width="11" style="1" customWidth="1"/>
    <col min="9744" max="9745" width="10.88671875" style="1" customWidth="1"/>
    <col min="9746" max="9746" width="11.6640625" style="1" customWidth="1"/>
    <col min="9747" max="9747" width="14.109375" style="1" customWidth="1"/>
    <col min="9748" max="9748" width="14" style="1" customWidth="1"/>
    <col min="9749" max="9749" width="10.88671875" style="1" customWidth="1"/>
    <col min="9750" max="9750" width="11.6640625" style="1" customWidth="1"/>
    <col min="9751" max="9751" width="14.6640625" style="1" customWidth="1"/>
    <col min="9752" max="9752" width="14" style="1" customWidth="1"/>
    <col min="9753" max="9753" width="10.44140625" style="1" customWidth="1"/>
    <col min="9754" max="9984" width="9.109375" style="1"/>
    <col min="9985" max="9985" width="5.109375" style="1" customWidth="1"/>
    <col min="9986" max="9986" width="28.33203125" style="1" customWidth="1"/>
    <col min="9987" max="9987" width="10" style="1" customWidth="1"/>
    <col min="9988" max="9988" width="10.44140625" style="1" customWidth="1"/>
    <col min="9989" max="9989" width="9.5546875" style="1" customWidth="1"/>
    <col min="9990" max="9990" width="12" style="1" customWidth="1"/>
    <col min="9991" max="9991" width="11.88671875" style="1" customWidth="1"/>
    <col min="9992" max="9998" width="10.88671875" style="1" customWidth="1"/>
    <col min="9999" max="9999" width="11" style="1" customWidth="1"/>
    <col min="10000" max="10001" width="10.88671875" style="1" customWidth="1"/>
    <col min="10002" max="10002" width="11.6640625" style="1" customWidth="1"/>
    <col min="10003" max="10003" width="14.109375" style="1" customWidth="1"/>
    <col min="10004" max="10004" width="14" style="1" customWidth="1"/>
    <col min="10005" max="10005" width="10.88671875" style="1" customWidth="1"/>
    <col min="10006" max="10006" width="11.6640625" style="1" customWidth="1"/>
    <col min="10007" max="10007" width="14.6640625" style="1" customWidth="1"/>
    <col min="10008" max="10008" width="14" style="1" customWidth="1"/>
    <col min="10009" max="10009" width="10.44140625" style="1" customWidth="1"/>
    <col min="10010" max="10240" width="9.109375" style="1"/>
    <col min="10241" max="10241" width="5.109375" style="1" customWidth="1"/>
    <col min="10242" max="10242" width="28.33203125" style="1" customWidth="1"/>
    <col min="10243" max="10243" width="10" style="1" customWidth="1"/>
    <col min="10244" max="10244" width="10.44140625" style="1" customWidth="1"/>
    <col min="10245" max="10245" width="9.5546875" style="1" customWidth="1"/>
    <col min="10246" max="10246" width="12" style="1" customWidth="1"/>
    <col min="10247" max="10247" width="11.88671875" style="1" customWidth="1"/>
    <col min="10248" max="10254" width="10.88671875" style="1" customWidth="1"/>
    <col min="10255" max="10255" width="11" style="1" customWidth="1"/>
    <col min="10256" max="10257" width="10.88671875" style="1" customWidth="1"/>
    <col min="10258" max="10258" width="11.6640625" style="1" customWidth="1"/>
    <col min="10259" max="10259" width="14.109375" style="1" customWidth="1"/>
    <col min="10260" max="10260" width="14" style="1" customWidth="1"/>
    <col min="10261" max="10261" width="10.88671875" style="1" customWidth="1"/>
    <col min="10262" max="10262" width="11.6640625" style="1" customWidth="1"/>
    <col min="10263" max="10263" width="14.6640625" style="1" customWidth="1"/>
    <col min="10264" max="10264" width="14" style="1" customWidth="1"/>
    <col min="10265" max="10265" width="10.44140625" style="1" customWidth="1"/>
    <col min="10266" max="10496" width="9.109375" style="1"/>
    <col min="10497" max="10497" width="5.109375" style="1" customWidth="1"/>
    <col min="10498" max="10498" width="28.33203125" style="1" customWidth="1"/>
    <col min="10499" max="10499" width="10" style="1" customWidth="1"/>
    <col min="10500" max="10500" width="10.44140625" style="1" customWidth="1"/>
    <col min="10501" max="10501" width="9.5546875" style="1" customWidth="1"/>
    <col min="10502" max="10502" width="12" style="1" customWidth="1"/>
    <col min="10503" max="10503" width="11.88671875" style="1" customWidth="1"/>
    <col min="10504" max="10510" width="10.88671875" style="1" customWidth="1"/>
    <col min="10511" max="10511" width="11" style="1" customWidth="1"/>
    <col min="10512" max="10513" width="10.88671875" style="1" customWidth="1"/>
    <col min="10514" max="10514" width="11.6640625" style="1" customWidth="1"/>
    <col min="10515" max="10515" width="14.109375" style="1" customWidth="1"/>
    <col min="10516" max="10516" width="14" style="1" customWidth="1"/>
    <col min="10517" max="10517" width="10.88671875" style="1" customWidth="1"/>
    <col min="10518" max="10518" width="11.6640625" style="1" customWidth="1"/>
    <col min="10519" max="10519" width="14.6640625" style="1" customWidth="1"/>
    <col min="10520" max="10520" width="14" style="1" customWidth="1"/>
    <col min="10521" max="10521" width="10.44140625" style="1" customWidth="1"/>
    <col min="10522" max="10752" width="9.109375" style="1"/>
    <col min="10753" max="10753" width="5.109375" style="1" customWidth="1"/>
    <col min="10754" max="10754" width="28.33203125" style="1" customWidth="1"/>
    <col min="10755" max="10755" width="10" style="1" customWidth="1"/>
    <col min="10756" max="10756" width="10.44140625" style="1" customWidth="1"/>
    <col min="10757" max="10757" width="9.5546875" style="1" customWidth="1"/>
    <col min="10758" max="10758" width="12" style="1" customWidth="1"/>
    <col min="10759" max="10759" width="11.88671875" style="1" customWidth="1"/>
    <col min="10760" max="10766" width="10.88671875" style="1" customWidth="1"/>
    <col min="10767" max="10767" width="11" style="1" customWidth="1"/>
    <col min="10768" max="10769" width="10.88671875" style="1" customWidth="1"/>
    <col min="10770" max="10770" width="11.6640625" style="1" customWidth="1"/>
    <col min="10771" max="10771" width="14.109375" style="1" customWidth="1"/>
    <col min="10772" max="10772" width="14" style="1" customWidth="1"/>
    <col min="10773" max="10773" width="10.88671875" style="1" customWidth="1"/>
    <col min="10774" max="10774" width="11.6640625" style="1" customWidth="1"/>
    <col min="10775" max="10775" width="14.6640625" style="1" customWidth="1"/>
    <col min="10776" max="10776" width="14" style="1" customWidth="1"/>
    <col min="10777" max="10777" width="10.44140625" style="1" customWidth="1"/>
    <col min="10778" max="11008" width="9.109375" style="1"/>
    <col min="11009" max="11009" width="5.109375" style="1" customWidth="1"/>
    <col min="11010" max="11010" width="28.33203125" style="1" customWidth="1"/>
    <col min="11011" max="11011" width="10" style="1" customWidth="1"/>
    <col min="11012" max="11012" width="10.44140625" style="1" customWidth="1"/>
    <col min="11013" max="11013" width="9.5546875" style="1" customWidth="1"/>
    <col min="11014" max="11014" width="12" style="1" customWidth="1"/>
    <col min="11015" max="11015" width="11.88671875" style="1" customWidth="1"/>
    <col min="11016" max="11022" width="10.88671875" style="1" customWidth="1"/>
    <col min="11023" max="11023" width="11" style="1" customWidth="1"/>
    <col min="11024" max="11025" width="10.88671875" style="1" customWidth="1"/>
    <col min="11026" max="11026" width="11.6640625" style="1" customWidth="1"/>
    <col min="11027" max="11027" width="14.109375" style="1" customWidth="1"/>
    <col min="11028" max="11028" width="14" style="1" customWidth="1"/>
    <col min="11029" max="11029" width="10.88671875" style="1" customWidth="1"/>
    <col min="11030" max="11030" width="11.6640625" style="1" customWidth="1"/>
    <col min="11031" max="11031" width="14.6640625" style="1" customWidth="1"/>
    <col min="11032" max="11032" width="14" style="1" customWidth="1"/>
    <col min="11033" max="11033" width="10.44140625" style="1" customWidth="1"/>
    <col min="11034" max="11264" width="9.109375" style="1"/>
    <col min="11265" max="11265" width="5.109375" style="1" customWidth="1"/>
    <col min="11266" max="11266" width="28.33203125" style="1" customWidth="1"/>
    <col min="11267" max="11267" width="10" style="1" customWidth="1"/>
    <col min="11268" max="11268" width="10.44140625" style="1" customWidth="1"/>
    <col min="11269" max="11269" width="9.5546875" style="1" customWidth="1"/>
    <col min="11270" max="11270" width="12" style="1" customWidth="1"/>
    <col min="11271" max="11271" width="11.88671875" style="1" customWidth="1"/>
    <col min="11272" max="11278" width="10.88671875" style="1" customWidth="1"/>
    <col min="11279" max="11279" width="11" style="1" customWidth="1"/>
    <col min="11280" max="11281" width="10.88671875" style="1" customWidth="1"/>
    <col min="11282" max="11282" width="11.6640625" style="1" customWidth="1"/>
    <col min="11283" max="11283" width="14.109375" style="1" customWidth="1"/>
    <col min="11284" max="11284" width="14" style="1" customWidth="1"/>
    <col min="11285" max="11285" width="10.88671875" style="1" customWidth="1"/>
    <col min="11286" max="11286" width="11.6640625" style="1" customWidth="1"/>
    <col min="11287" max="11287" width="14.6640625" style="1" customWidth="1"/>
    <col min="11288" max="11288" width="14" style="1" customWidth="1"/>
    <col min="11289" max="11289" width="10.44140625" style="1" customWidth="1"/>
    <col min="11290" max="11520" width="9.109375" style="1"/>
    <col min="11521" max="11521" width="5.109375" style="1" customWidth="1"/>
    <col min="11522" max="11522" width="28.33203125" style="1" customWidth="1"/>
    <col min="11523" max="11523" width="10" style="1" customWidth="1"/>
    <col min="11524" max="11524" width="10.44140625" style="1" customWidth="1"/>
    <col min="11525" max="11525" width="9.5546875" style="1" customWidth="1"/>
    <col min="11526" max="11526" width="12" style="1" customWidth="1"/>
    <col min="11527" max="11527" width="11.88671875" style="1" customWidth="1"/>
    <col min="11528" max="11534" width="10.88671875" style="1" customWidth="1"/>
    <col min="11535" max="11535" width="11" style="1" customWidth="1"/>
    <col min="11536" max="11537" width="10.88671875" style="1" customWidth="1"/>
    <col min="11538" max="11538" width="11.6640625" style="1" customWidth="1"/>
    <col min="11539" max="11539" width="14.109375" style="1" customWidth="1"/>
    <col min="11540" max="11540" width="14" style="1" customWidth="1"/>
    <col min="11541" max="11541" width="10.88671875" style="1" customWidth="1"/>
    <col min="11542" max="11542" width="11.6640625" style="1" customWidth="1"/>
    <col min="11543" max="11543" width="14.6640625" style="1" customWidth="1"/>
    <col min="11544" max="11544" width="14" style="1" customWidth="1"/>
    <col min="11545" max="11545" width="10.44140625" style="1" customWidth="1"/>
    <col min="11546" max="11776" width="9.109375" style="1"/>
    <col min="11777" max="11777" width="5.109375" style="1" customWidth="1"/>
    <col min="11778" max="11778" width="28.33203125" style="1" customWidth="1"/>
    <col min="11779" max="11779" width="10" style="1" customWidth="1"/>
    <col min="11780" max="11780" width="10.44140625" style="1" customWidth="1"/>
    <col min="11781" max="11781" width="9.5546875" style="1" customWidth="1"/>
    <col min="11782" max="11782" width="12" style="1" customWidth="1"/>
    <col min="11783" max="11783" width="11.88671875" style="1" customWidth="1"/>
    <col min="11784" max="11790" width="10.88671875" style="1" customWidth="1"/>
    <col min="11791" max="11791" width="11" style="1" customWidth="1"/>
    <col min="11792" max="11793" width="10.88671875" style="1" customWidth="1"/>
    <col min="11794" max="11794" width="11.6640625" style="1" customWidth="1"/>
    <col min="11795" max="11795" width="14.109375" style="1" customWidth="1"/>
    <col min="11796" max="11796" width="14" style="1" customWidth="1"/>
    <col min="11797" max="11797" width="10.88671875" style="1" customWidth="1"/>
    <col min="11798" max="11798" width="11.6640625" style="1" customWidth="1"/>
    <col min="11799" max="11799" width="14.6640625" style="1" customWidth="1"/>
    <col min="11800" max="11800" width="14" style="1" customWidth="1"/>
    <col min="11801" max="11801" width="10.44140625" style="1" customWidth="1"/>
    <col min="11802" max="12032" width="9.109375" style="1"/>
    <col min="12033" max="12033" width="5.109375" style="1" customWidth="1"/>
    <col min="12034" max="12034" width="28.33203125" style="1" customWidth="1"/>
    <col min="12035" max="12035" width="10" style="1" customWidth="1"/>
    <col min="12036" max="12036" width="10.44140625" style="1" customWidth="1"/>
    <col min="12037" max="12037" width="9.5546875" style="1" customWidth="1"/>
    <col min="12038" max="12038" width="12" style="1" customWidth="1"/>
    <col min="12039" max="12039" width="11.88671875" style="1" customWidth="1"/>
    <col min="12040" max="12046" width="10.88671875" style="1" customWidth="1"/>
    <col min="12047" max="12047" width="11" style="1" customWidth="1"/>
    <col min="12048" max="12049" width="10.88671875" style="1" customWidth="1"/>
    <col min="12050" max="12050" width="11.6640625" style="1" customWidth="1"/>
    <col min="12051" max="12051" width="14.109375" style="1" customWidth="1"/>
    <col min="12052" max="12052" width="14" style="1" customWidth="1"/>
    <col min="12053" max="12053" width="10.88671875" style="1" customWidth="1"/>
    <col min="12054" max="12054" width="11.6640625" style="1" customWidth="1"/>
    <col min="12055" max="12055" width="14.6640625" style="1" customWidth="1"/>
    <col min="12056" max="12056" width="14" style="1" customWidth="1"/>
    <col min="12057" max="12057" width="10.44140625" style="1" customWidth="1"/>
    <col min="12058" max="12288" width="9.109375" style="1"/>
    <col min="12289" max="12289" width="5.109375" style="1" customWidth="1"/>
    <col min="12290" max="12290" width="28.33203125" style="1" customWidth="1"/>
    <col min="12291" max="12291" width="10" style="1" customWidth="1"/>
    <col min="12292" max="12292" width="10.44140625" style="1" customWidth="1"/>
    <col min="12293" max="12293" width="9.5546875" style="1" customWidth="1"/>
    <col min="12294" max="12294" width="12" style="1" customWidth="1"/>
    <col min="12295" max="12295" width="11.88671875" style="1" customWidth="1"/>
    <col min="12296" max="12302" width="10.88671875" style="1" customWidth="1"/>
    <col min="12303" max="12303" width="11" style="1" customWidth="1"/>
    <col min="12304" max="12305" width="10.88671875" style="1" customWidth="1"/>
    <col min="12306" max="12306" width="11.6640625" style="1" customWidth="1"/>
    <col min="12307" max="12307" width="14.109375" style="1" customWidth="1"/>
    <col min="12308" max="12308" width="14" style="1" customWidth="1"/>
    <col min="12309" max="12309" width="10.88671875" style="1" customWidth="1"/>
    <col min="12310" max="12310" width="11.6640625" style="1" customWidth="1"/>
    <col min="12311" max="12311" width="14.6640625" style="1" customWidth="1"/>
    <col min="12312" max="12312" width="14" style="1" customWidth="1"/>
    <col min="12313" max="12313" width="10.44140625" style="1" customWidth="1"/>
    <col min="12314" max="12544" width="9.109375" style="1"/>
    <col min="12545" max="12545" width="5.109375" style="1" customWidth="1"/>
    <col min="12546" max="12546" width="28.33203125" style="1" customWidth="1"/>
    <col min="12547" max="12547" width="10" style="1" customWidth="1"/>
    <col min="12548" max="12548" width="10.44140625" style="1" customWidth="1"/>
    <col min="12549" max="12549" width="9.5546875" style="1" customWidth="1"/>
    <col min="12550" max="12550" width="12" style="1" customWidth="1"/>
    <col min="12551" max="12551" width="11.88671875" style="1" customWidth="1"/>
    <col min="12552" max="12558" width="10.88671875" style="1" customWidth="1"/>
    <col min="12559" max="12559" width="11" style="1" customWidth="1"/>
    <col min="12560" max="12561" width="10.88671875" style="1" customWidth="1"/>
    <col min="12562" max="12562" width="11.6640625" style="1" customWidth="1"/>
    <col min="12563" max="12563" width="14.109375" style="1" customWidth="1"/>
    <col min="12564" max="12564" width="14" style="1" customWidth="1"/>
    <col min="12565" max="12565" width="10.88671875" style="1" customWidth="1"/>
    <col min="12566" max="12566" width="11.6640625" style="1" customWidth="1"/>
    <col min="12567" max="12567" width="14.6640625" style="1" customWidth="1"/>
    <col min="12568" max="12568" width="14" style="1" customWidth="1"/>
    <col min="12569" max="12569" width="10.44140625" style="1" customWidth="1"/>
    <col min="12570" max="12800" width="9.109375" style="1"/>
    <col min="12801" max="12801" width="5.109375" style="1" customWidth="1"/>
    <col min="12802" max="12802" width="28.33203125" style="1" customWidth="1"/>
    <col min="12803" max="12803" width="10" style="1" customWidth="1"/>
    <col min="12804" max="12804" width="10.44140625" style="1" customWidth="1"/>
    <col min="12805" max="12805" width="9.5546875" style="1" customWidth="1"/>
    <col min="12806" max="12806" width="12" style="1" customWidth="1"/>
    <col min="12807" max="12807" width="11.88671875" style="1" customWidth="1"/>
    <col min="12808" max="12814" width="10.88671875" style="1" customWidth="1"/>
    <col min="12815" max="12815" width="11" style="1" customWidth="1"/>
    <col min="12816" max="12817" width="10.88671875" style="1" customWidth="1"/>
    <col min="12818" max="12818" width="11.6640625" style="1" customWidth="1"/>
    <col min="12819" max="12819" width="14.109375" style="1" customWidth="1"/>
    <col min="12820" max="12820" width="14" style="1" customWidth="1"/>
    <col min="12821" max="12821" width="10.88671875" style="1" customWidth="1"/>
    <col min="12822" max="12822" width="11.6640625" style="1" customWidth="1"/>
    <col min="12823" max="12823" width="14.6640625" style="1" customWidth="1"/>
    <col min="12824" max="12824" width="14" style="1" customWidth="1"/>
    <col min="12825" max="12825" width="10.44140625" style="1" customWidth="1"/>
    <col min="12826" max="13056" width="9.109375" style="1"/>
    <col min="13057" max="13057" width="5.109375" style="1" customWidth="1"/>
    <col min="13058" max="13058" width="28.33203125" style="1" customWidth="1"/>
    <col min="13059" max="13059" width="10" style="1" customWidth="1"/>
    <col min="13060" max="13060" width="10.44140625" style="1" customWidth="1"/>
    <col min="13061" max="13061" width="9.5546875" style="1" customWidth="1"/>
    <col min="13062" max="13062" width="12" style="1" customWidth="1"/>
    <col min="13063" max="13063" width="11.88671875" style="1" customWidth="1"/>
    <col min="13064" max="13070" width="10.88671875" style="1" customWidth="1"/>
    <col min="13071" max="13071" width="11" style="1" customWidth="1"/>
    <col min="13072" max="13073" width="10.88671875" style="1" customWidth="1"/>
    <col min="13074" max="13074" width="11.6640625" style="1" customWidth="1"/>
    <col min="13075" max="13075" width="14.109375" style="1" customWidth="1"/>
    <col min="13076" max="13076" width="14" style="1" customWidth="1"/>
    <col min="13077" max="13077" width="10.88671875" style="1" customWidth="1"/>
    <col min="13078" max="13078" width="11.6640625" style="1" customWidth="1"/>
    <col min="13079" max="13079" width="14.6640625" style="1" customWidth="1"/>
    <col min="13080" max="13080" width="14" style="1" customWidth="1"/>
    <col min="13081" max="13081" width="10.44140625" style="1" customWidth="1"/>
    <col min="13082" max="13312" width="9.109375" style="1"/>
    <col min="13313" max="13313" width="5.109375" style="1" customWidth="1"/>
    <col min="13314" max="13314" width="28.33203125" style="1" customWidth="1"/>
    <col min="13315" max="13315" width="10" style="1" customWidth="1"/>
    <col min="13316" max="13316" width="10.44140625" style="1" customWidth="1"/>
    <col min="13317" max="13317" width="9.5546875" style="1" customWidth="1"/>
    <col min="13318" max="13318" width="12" style="1" customWidth="1"/>
    <col min="13319" max="13319" width="11.88671875" style="1" customWidth="1"/>
    <col min="13320" max="13326" width="10.88671875" style="1" customWidth="1"/>
    <col min="13327" max="13327" width="11" style="1" customWidth="1"/>
    <col min="13328" max="13329" width="10.88671875" style="1" customWidth="1"/>
    <col min="13330" max="13330" width="11.6640625" style="1" customWidth="1"/>
    <col min="13331" max="13331" width="14.109375" style="1" customWidth="1"/>
    <col min="13332" max="13332" width="14" style="1" customWidth="1"/>
    <col min="13333" max="13333" width="10.88671875" style="1" customWidth="1"/>
    <col min="13334" max="13334" width="11.6640625" style="1" customWidth="1"/>
    <col min="13335" max="13335" width="14.6640625" style="1" customWidth="1"/>
    <col min="13336" max="13336" width="14" style="1" customWidth="1"/>
    <col min="13337" max="13337" width="10.44140625" style="1" customWidth="1"/>
    <col min="13338" max="13568" width="9.109375" style="1"/>
    <col min="13569" max="13569" width="5.109375" style="1" customWidth="1"/>
    <col min="13570" max="13570" width="28.33203125" style="1" customWidth="1"/>
    <col min="13571" max="13571" width="10" style="1" customWidth="1"/>
    <col min="13572" max="13572" width="10.44140625" style="1" customWidth="1"/>
    <col min="13573" max="13573" width="9.5546875" style="1" customWidth="1"/>
    <col min="13574" max="13574" width="12" style="1" customWidth="1"/>
    <col min="13575" max="13575" width="11.88671875" style="1" customWidth="1"/>
    <col min="13576" max="13582" width="10.88671875" style="1" customWidth="1"/>
    <col min="13583" max="13583" width="11" style="1" customWidth="1"/>
    <col min="13584" max="13585" width="10.88671875" style="1" customWidth="1"/>
    <col min="13586" max="13586" width="11.6640625" style="1" customWidth="1"/>
    <col min="13587" max="13587" width="14.109375" style="1" customWidth="1"/>
    <col min="13588" max="13588" width="14" style="1" customWidth="1"/>
    <col min="13589" max="13589" width="10.88671875" style="1" customWidth="1"/>
    <col min="13590" max="13590" width="11.6640625" style="1" customWidth="1"/>
    <col min="13591" max="13591" width="14.6640625" style="1" customWidth="1"/>
    <col min="13592" max="13592" width="14" style="1" customWidth="1"/>
    <col min="13593" max="13593" width="10.44140625" style="1" customWidth="1"/>
    <col min="13594" max="13824" width="9.109375" style="1"/>
    <col min="13825" max="13825" width="5.109375" style="1" customWidth="1"/>
    <col min="13826" max="13826" width="28.33203125" style="1" customWidth="1"/>
    <col min="13827" max="13827" width="10" style="1" customWidth="1"/>
    <col min="13828" max="13828" width="10.44140625" style="1" customWidth="1"/>
    <col min="13829" max="13829" width="9.5546875" style="1" customWidth="1"/>
    <col min="13830" max="13830" width="12" style="1" customWidth="1"/>
    <col min="13831" max="13831" width="11.88671875" style="1" customWidth="1"/>
    <col min="13832" max="13838" width="10.88671875" style="1" customWidth="1"/>
    <col min="13839" max="13839" width="11" style="1" customWidth="1"/>
    <col min="13840" max="13841" width="10.88671875" style="1" customWidth="1"/>
    <col min="13842" max="13842" width="11.6640625" style="1" customWidth="1"/>
    <col min="13843" max="13843" width="14.109375" style="1" customWidth="1"/>
    <col min="13844" max="13844" width="14" style="1" customWidth="1"/>
    <col min="13845" max="13845" width="10.88671875" style="1" customWidth="1"/>
    <col min="13846" max="13846" width="11.6640625" style="1" customWidth="1"/>
    <col min="13847" max="13847" width="14.6640625" style="1" customWidth="1"/>
    <col min="13848" max="13848" width="14" style="1" customWidth="1"/>
    <col min="13849" max="13849" width="10.44140625" style="1" customWidth="1"/>
    <col min="13850" max="14080" width="9.109375" style="1"/>
    <col min="14081" max="14081" width="5.109375" style="1" customWidth="1"/>
    <col min="14082" max="14082" width="28.33203125" style="1" customWidth="1"/>
    <col min="14083" max="14083" width="10" style="1" customWidth="1"/>
    <col min="14084" max="14084" width="10.44140625" style="1" customWidth="1"/>
    <col min="14085" max="14085" width="9.5546875" style="1" customWidth="1"/>
    <col min="14086" max="14086" width="12" style="1" customWidth="1"/>
    <col min="14087" max="14087" width="11.88671875" style="1" customWidth="1"/>
    <col min="14088" max="14094" width="10.88671875" style="1" customWidth="1"/>
    <col min="14095" max="14095" width="11" style="1" customWidth="1"/>
    <col min="14096" max="14097" width="10.88671875" style="1" customWidth="1"/>
    <col min="14098" max="14098" width="11.6640625" style="1" customWidth="1"/>
    <col min="14099" max="14099" width="14.109375" style="1" customWidth="1"/>
    <col min="14100" max="14100" width="14" style="1" customWidth="1"/>
    <col min="14101" max="14101" width="10.88671875" style="1" customWidth="1"/>
    <col min="14102" max="14102" width="11.6640625" style="1" customWidth="1"/>
    <col min="14103" max="14103" width="14.6640625" style="1" customWidth="1"/>
    <col min="14104" max="14104" width="14" style="1" customWidth="1"/>
    <col min="14105" max="14105" width="10.44140625" style="1" customWidth="1"/>
    <col min="14106" max="14336" width="9.109375" style="1"/>
    <col min="14337" max="14337" width="5.109375" style="1" customWidth="1"/>
    <col min="14338" max="14338" width="28.33203125" style="1" customWidth="1"/>
    <col min="14339" max="14339" width="10" style="1" customWidth="1"/>
    <col min="14340" max="14340" width="10.44140625" style="1" customWidth="1"/>
    <col min="14341" max="14341" width="9.5546875" style="1" customWidth="1"/>
    <col min="14342" max="14342" width="12" style="1" customWidth="1"/>
    <col min="14343" max="14343" width="11.88671875" style="1" customWidth="1"/>
    <col min="14344" max="14350" width="10.88671875" style="1" customWidth="1"/>
    <col min="14351" max="14351" width="11" style="1" customWidth="1"/>
    <col min="14352" max="14353" width="10.88671875" style="1" customWidth="1"/>
    <col min="14354" max="14354" width="11.6640625" style="1" customWidth="1"/>
    <col min="14355" max="14355" width="14.109375" style="1" customWidth="1"/>
    <col min="14356" max="14356" width="14" style="1" customWidth="1"/>
    <col min="14357" max="14357" width="10.88671875" style="1" customWidth="1"/>
    <col min="14358" max="14358" width="11.6640625" style="1" customWidth="1"/>
    <col min="14359" max="14359" width="14.6640625" style="1" customWidth="1"/>
    <col min="14360" max="14360" width="14" style="1" customWidth="1"/>
    <col min="14361" max="14361" width="10.44140625" style="1" customWidth="1"/>
    <col min="14362" max="14592" width="9.109375" style="1"/>
    <col min="14593" max="14593" width="5.109375" style="1" customWidth="1"/>
    <col min="14594" max="14594" width="28.33203125" style="1" customWidth="1"/>
    <col min="14595" max="14595" width="10" style="1" customWidth="1"/>
    <col min="14596" max="14596" width="10.44140625" style="1" customWidth="1"/>
    <col min="14597" max="14597" width="9.5546875" style="1" customWidth="1"/>
    <col min="14598" max="14598" width="12" style="1" customWidth="1"/>
    <col min="14599" max="14599" width="11.88671875" style="1" customWidth="1"/>
    <col min="14600" max="14606" width="10.88671875" style="1" customWidth="1"/>
    <col min="14607" max="14607" width="11" style="1" customWidth="1"/>
    <col min="14608" max="14609" width="10.88671875" style="1" customWidth="1"/>
    <col min="14610" max="14610" width="11.6640625" style="1" customWidth="1"/>
    <col min="14611" max="14611" width="14.109375" style="1" customWidth="1"/>
    <col min="14612" max="14612" width="14" style="1" customWidth="1"/>
    <col min="14613" max="14613" width="10.88671875" style="1" customWidth="1"/>
    <col min="14614" max="14614" width="11.6640625" style="1" customWidth="1"/>
    <col min="14615" max="14615" width="14.6640625" style="1" customWidth="1"/>
    <col min="14616" max="14616" width="14" style="1" customWidth="1"/>
    <col min="14617" max="14617" width="10.44140625" style="1" customWidth="1"/>
    <col min="14618" max="14848" width="9.109375" style="1"/>
    <col min="14849" max="14849" width="5.109375" style="1" customWidth="1"/>
    <col min="14850" max="14850" width="28.33203125" style="1" customWidth="1"/>
    <col min="14851" max="14851" width="10" style="1" customWidth="1"/>
    <col min="14852" max="14852" width="10.44140625" style="1" customWidth="1"/>
    <col min="14853" max="14853" width="9.5546875" style="1" customWidth="1"/>
    <col min="14854" max="14854" width="12" style="1" customWidth="1"/>
    <col min="14855" max="14855" width="11.88671875" style="1" customWidth="1"/>
    <col min="14856" max="14862" width="10.88671875" style="1" customWidth="1"/>
    <col min="14863" max="14863" width="11" style="1" customWidth="1"/>
    <col min="14864" max="14865" width="10.88671875" style="1" customWidth="1"/>
    <col min="14866" max="14866" width="11.6640625" style="1" customWidth="1"/>
    <col min="14867" max="14867" width="14.109375" style="1" customWidth="1"/>
    <col min="14868" max="14868" width="14" style="1" customWidth="1"/>
    <col min="14869" max="14869" width="10.88671875" style="1" customWidth="1"/>
    <col min="14870" max="14870" width="11.6640625" style="1" customWidth="1"/>
    <col min="14871" max="14871" width="14.6640625" style="1" customWidth="1"/>
    <col min="14872" max="14872" width="14" style="1" customWidth="1"/>
    <col min="14873" max="14873" width="10.44140625" style="1" customWidth="1"/>
    <col min="14874" max="15104" width="9.109375" style="1"/>
    <col min="15105" max="15105" width="5.109375" style="1" customWidth="1"/>
    <col min="15106" max="15106" width="28.33203125" style="1" customWidth="1"/>
    <col min="15107" max="15107" width="10" style="1" customWidth="1"/>
    <col min="15108" max="15108" width="10.44140625" style="1" customWidth="1"/>
    <col min="15109" max="15109" width="9.5546875" style="1" customWidth="1"/>
    <col min="15110" max="15110" width="12" style="1" customWidth="1"/>
    <col min="15111" max="15111" width="11.88671875" style="1" customWidth="1"/>
    <col min="15112" max="15118" width="10.88671875" style="1" customWidth="1"/>
    <col min="15119" max="15119" width="11" style="1" customWidth="1"/>
    <col min="15120" max="15121" width="10.88671875" style="1" customWidth="1"/>
    <col min="15122" max="15122" width="11.6640625" style="1" customWidth="1"/>
    <col min="15123" max="15123" width="14.109375" style="1" customWidth="1"/>
    <col min="15124" max="15124" width="14" style="1" customWidth="1"/>
    <col min="15125" max="15125" width="10.88671875" style="1" customWidth="1"/>
    <col min="15126" max="15126" width="11.6640625" style="1" customWidth="1"/>
    <col min="15127" max="15127" width="14.6640625" style="1" customWidth="1"/>
    <col min="15128" max="15128" width="14" style="1" customWidth="1"/>
    <col min="15129" max="15129" width="10.44140625" style="1" customWidth="1"/>
    <col min="15130" max="15360" width="9.109375" style="1"/>
    <col min="15361" max="15361" width="5.109375" style="1" customWidth="1"/>
    <col min="15362" max="15362" width="28.33203125" style="1" customWidth="1"/>
    <col min="15363" max="15363" width="10" style="1" customWidth="1"/>
    <col min="15364" max="15364" width="10.44140625" style="1" customWidth="1"/>
    <col min="15365" max="15365" width="9.5546875" style="1" customWidth="1"/>
    <col min="15366" max="15366" width="12" style="1" customWidth="1"/>
    <col min="15367" max="15367" width="11.88671875" style="1" customWidth="1"/>
    <col min="15368" max="15374" width="10.88671875" style="1" customWidth="1"/>
    <col min="15375" max="15375" width="11" style="1" customWidth="1"/>
    <col min="15376" max="15377" width="10.88671875" style="1" customWidth="1"/>
    <col min="15378" max="15378" width="11.6640625" style="1" customWidth="1"/>
    <col min="15379" max="15379" width="14.109375" style="1" customWidth="1"/>
    <col min="15380" max="15380" width="14" style="1" customWidth="1"/>
    <col min="15381" max="15381" width="10.88671875" style="1" customWidth="1"/>
    <col min="15382" max="15382" width="11.6640625" style="1" customWidth="1"/>
    <col min="15383" max="15383" width="14.6640625" style="1" customWidth="1"/>
    <col min="15384" max="15384" width="14" style="1" customWidth="1"/>
    <col min="15385" max="15385" width="10.44140625" style="1" customWidth="1"/>
    <col min="15386" max="15616" width="9.109375" style="1"/>
    <col min="15617" max="15617" width="5.109375" style="1" customWidth="1"/>
    <col min="15618" max="15618" width="28.33203125" style="1" customWidth="1"/>
    <col min="15619" max="15619" width="10" style="1" customWidth="1"/>
    <col min="15620" max="15620" width="10.44140625" style="1" customWidth="1"/>
    <col min="15621" max="15621" width="9.5546875" style="1" customWidth="1"/>
    <col min="15622" max="15622" width="12" style="1" customWidth="1"/>
    <col min="15623" max="15623" width="11.88671875" style="1" customWidth="1"/>
    <col min="15624" max="15630" width="10.88671875" style="1" customWidth="1"/>
    <col min="15631" max="15631" width="11" style="1" customWidth="1"/>
    <col min="15632" max="15633" width="10.88671875" style="1" customWidth="1"/>
    <col min="15634" max="15634" width="11.6640625" style="1" customWidth="1"/>
    <col min="15635" max="15635" width="14.109375" style="1" customWidth="1"/>
    <col min="15636" max="15636" width="14" style="1" customWidth="1"/>
    <col min="15637" max="15637" width="10.88671875" style="1" customWidth="1"/>
    <col min="15638" max="15638" width="11.6640625" style="1" customWidth="1"/>
    <col min="15639" max="15639" width="14.6640625" style="1" customWidth="1"/>
    <col min="15640" max="15640" width="14" style="1" customWidth="1"/>
    <col min="15641" max="15641" width="10.44140625" style="1" customWidth="1"/>
    <col min="15642" max="15872" width="9.109375" style="1"/>
    <col min="15873" max="15873" width="5.109375" style="1" customWidth="1"/>
    <col min="15874" max="15874" width="28.33203125" style="1" customWidth="1"/>
    <col min="15875" max="15875" width="10" style="1" customWidth="1"/>
    <col min="15876" max="15876" width="10.44140625" style="1" customWidth="1"/>
    <col min="15877" max="15877" width="9.5546875" style="1" customWidth="1"/>
    <col min="15878" max="15878" width="12" style="1" customWidth="1"/>
    <col min="15879" max="15879" width="11.88671875" style="1" customWidth="1"/>
    <col min="15880" max="15886" width="10.88671875" style="1" customWidth="1"/>
    <col min="15887" max="15887" width="11" style="1" customWidth="1"/>
    <col min="15888" max="15889" width="10.88671875" style="1" customWidth="1"/>
    <col min="15890" max="15890" width="11.6640625" style="1" customWidth="1"/>
    <col min="15891" max="15891" width="14.109375" style="1" customWidth="1"/>
    <col min="15892" max="15892" width="14" style="1" customWidth="1"/>
    <col min="15893" max="15893" width="10.88671875" style="1" customWidth="1"/>
    <col min="15894" max="15894" width="11.6640625" style="1" customWidth="1"/>
    <col min="15895" max="15895" width="14.6640625" style="1" customWidth="1"/>
    <col min="15896" max="15896" width="14" style="1" customWidth="1"/>
    <col min="15897" max="15897" width="10.44140625" style="1" customWidth="1"/>
    <col min="15898" max="16128" width="9.109375" style="1"/>
    <col min="16129" max="16129" width="5.109375" style="1" customWidth="1"/>
    <col min="16130" max="16130" width="28.33203125" style="1" customWidth="1"/>
    <col min="16131" max="16131" width="10" style="1" customWidth="1"/>
    <col min="16132" max="16132" width="10.44140625" style="1" customWidth="1"/>
    <col min="16133" max="16133" width="9.5546875" style="1" customWidth="1"/>
    <col min="16134" max="16134" width="12" style="1" customWidth="1"/>
    <col min="16135" max="16135" width="11.88671875" style="1" customWidth="1"/>
    <col min="16136" max="16142" width="10.88671875" style="1" customWidth="1"/>
    <col min="16143" max="16143" width="11" style="1" customWidth="1"/>
    <col min="16144" max="16145" width="10.88671875" style="1" customWidth="1"/>
    <col min="16146" max="16146" width="11.6640625" style="1" customWidth="1"/>
    <col min="16147" max="16147" width="14.109375" style="1" customWidth="1"/>
    <col min="16148" max="16148" width="14" style="1" customWidth="1"/>
    <col min="16149" max="16149" width="10.88671875" style="1" customWidth="1"/>
    <col min="16150" max="16150" width="11.6640625" style="1" customWidth="1"/>
    <col min="16151" max="16151" width="14.6640625" style="1" customWidth="1"/>
    <col min="16152" max="16152" width="14" style="1" customWidth="1"/>
    <col min="16153" max="16153" width="10.44140625" style="1" customWidth="1"/>
    <col min="16154" max="16384" width="9.109375" style="1"/>
  </cols>
  <sheetData>
    <row r="1" spans="1:25" s="48" customFormat="1" ht="16.5" customHeight="1">
      <c r="A1" s="208" t="s">
        <v>91</v>
      </c>
      <c r="B1" s="208"/>
      <c r="C1" s="208"/>
      <c r="D1" s="208"/>
      <c r="E1" s="208"/>
      <c r="F1" s="208"/>
      <c r="G1" s="208"/>
      <c r="H1" s="208"/>
      <c r="I1" s="208"/>
      <c r="J1" s="208"/>
      <c r="K1" s="208"/>
      <c r="L1" s="208"/>
      <c r="M1" s="208"/>
      <c r="N1" s="208"/>
      <c r="O1" s="208"/>
      <c r="P1" s="208"/>
      <c r="Q1" s="208"/>
      <c r="R1" s="208"/>
      <c r="S1" s="208"/>
      <c r="T1" s="208"/>
      <c r="U1" s="208"/>
      <c r="V1" s="208"/>
      <c r="W1" s="208"/>
      <c r="X1" s="208"/>
      <c r="Y1" s="208"/>
    </row>
    <row r="2" spans="1:25" s="48" customFormat="1" ht="15.6">
      <c r="A2" s="209" t="s">
        <v>96</v>
      </c>
      <c r="B2" s="209"/>
      <c r="C2" s="209"/>
      <c r="D2" s="209"/>
      <c r="E2" s="209"/>
      <c r="F2" s="209"/>
      <c r="G2" s="209"/>
      <c r="H2" s="209"/>
      <c r="I2" s="209"/>
      <c r="J2" s="209"/>
      <c r="K2" s="209"/>
      <c r="L2" s="209"/>
      <c r="M2" s="209"/>
      <c r="N2" s="209"/>
      <c r="O2" s="209"/>
      <c r="P2" s="209"/>
      <c r="Q2" s="209"/>
      <c r="R2" s="209"/>
      <c r="S2" s="209"/>
      <c r="T2" s="209"/>
      <c r="U2" s="209"/>
      <c r="V2" s="209"/>
      <c r="W2" s="209"/>
      <c r="X2" s="209"/>
      <c r="Y2" s="209"/>
    </row>
    <row r="3" spans="1:25" s="49" customFormat="1" ht="39" customHeight="1">
      <c r="A3" s="183" t="s">
        <v>90</v>
      </c>
      <c r="B3" s="183"/>
      <c r="C3" s="183"/>
      <c r="D3" s="183"/>
      <c r="E3" s="183"/>
      <c r="F3" s="183"/>
      <c r="G3" s="183"/>
      <c r="H3" s="183"/>
      <c r="I3" s="183"/>
      <c r="J3" s="183"/>
      <c r="K3" s="183"/>
      <c r="L3" s="183"/>
      <c r="M3" s="183"/>
      <c r="N3" s="183"/>
      <c r="O3" s="183"/>
      <c r="P3" s="183"/>
      <c r="Q3" s="183"/>
      <c r="R3" s="183"/>
      <c r="S3" s="183"/>
      <c r="T3" s="183"/>
      <c r="U3" s="183"/>
      <c r="V3" s="183"/>
      <c r="W3" s="183"/>
      <c r="X3" s="183"/>
      <c r="Y3" s="183"/>
    </row>
    <row r="4" spans="1:25" s="49" customFormat="1" ht="15.6">
      <c r="A4" s="210" t="e">
        <f>+#REF!</f>
        <v>#REF!</v>
      </c>
      <c r="B4" s="210"/>
      <c r="C4" s="210"/>
      <c r="D4" s="210"/>
      <c r="E4" s="210"/>
      <c r="F4" s="210"/>
      <c r="G4" s="210"/>
      <c r="H4" s="210"/>
      <c r="I4" s="210"/>
      <c r="J4" s="210"/>
      <c r="K4" s="210"/>
      <c r="L4" s="210"/>
      <c r="M4" s="210"/>
      <c r="N4" s="210"/>
      <c r="O4" s="210"/>
      <c r="P4" s="210"/>
      <c r="Q4" s="210"/>
      <c r="R4" s="210"/>
      <c r="S4" s="210"/>
      <c r="T4" s="210"/>
      <c r="U4" s="210"/>
      <c r="V4" s="210"/>
      <c r="W4" s="210"/>
      <c r="X4" s="210"/>
      <c r="Y4" s="210"/>
    </row>
    <row r="5" spans="1:25" s="50" customFormat="1" ht="23.25" customHeight="1">
      <c r="A5" s="211" t="s">
        <v>1</v>
      </c>
      <c r="B5" s="211"/>
      <c r="C5" s="211"/>
      <c r="D5" s="211"/>
      <c r="E5" s="211"/>
      <c r="F5" s="211"/>
      <c r="G5" s="211"/>
      <c r="H5" s="211"/>
      <c r="I5" s="211"/>
      <c r="J5" s="211"/>
      <c r="K5" s="211"/>
      <c r="L5" s="211"/>
      <c r="M5" s="211"/>
      <c r="N5" s="211"/>
      <c r="O5" s="211"/>
      <c r="P5" s="211"/>
      <c r="Q5" s="211"/>
      <c r="R5" s="211"/>
      <c r="S5" s="211"/>
      <c r="T5" s="211"/>
      <c r="U5" s="211"/>
      <c r="V5" s="211"/>
      <c r="W5" s="211"/>
      <c r="X5" s="211"/>
      <c r="Y5" s="211"/>
    </row>
    <row r="6" spans="1:25" s="51" customFormat="1" ht="13.2">
      <c r="A6" s="212" t="s">
        <v>20</v>
      </c>
      <c r="B6" s="213" t="s">
        <v>8</v>
      </c>
      <c r="C6" s="213" t="s">
        <v>21</v>
      </c>
      <c r="D6" s="213" t="s">
        <v>22</v>
      </c>
      <c r="E6" s="213" t="s">
        <v>23</v>
      </c>
      <c r="F6" s="188" t="s">
        <v>24</v>
      </c>
      <c r="G6" s="188"/>
      <c r="H6" s="188"/>
      <c r="I6" s="197" t="s">
        <v>70</v>
      </c>
      <c r="J6" s="216"/>
      <c r="K6" s="216"/>
      <c r="L6" s="216"/>
      <c r="M6" s="216"/>
      <c r="N6" s="198"/>
      <c r="O6" s="199" t="s">
        <v>73</v>
      </c>
      <c r="P6" s="200"/>
      <c r="Q6" s="199" t="s">
        <v>71</v>
      </c>
      <c r="R6" s="203"/>
      <c r="S6" s="203"/>
      <c r="T6" s="204"/>
      <c r="U6" s="199" t="s">
        <v>72</v>
      </c>
      <c r="V6" s="203"/>
      <c r="W6" s="203"/>
      <c r="X6" s="204"/>
      <c r="Y6" s="213" t="s">
        <v>25</v>
      </c>
    </row>
    <row r="7" spans="1:25" s="51" customFormat="1" ht="43.2" customHeight="1">
      <c r="A7" s="212"/>
      <c r="B7" s="213"/>
      <c r="C7" s="213"/>
      <c r="D7" s="213"/>
      <c r="E7" s="213"/>
      <c r="F7" s="188" t="s">
        <v>11</v>
      </c>
      <c r="G7" s="188" t="s">
        <v>26</v>
      </c>
      <c r="H7" s="188"/>
      <c r="I7" s="197" t="s">
        <v>15</v>
      </c>
      <c r="J7" s="198"/>
      <c r="K7" s="197" t="s">
        <v>74</v>
      </c>
      <c r="L7" s="198"/>
      <c r="M7" s="197" t="s">
        <v>75</v>
      </c>
      <c r="N7" s="198"/>
      <c r="O7" s="201"/>
      <c r="P7" s="202"/>
      <c r="Q7" s="205"/>
      <c r="R7" s="206"/>
      <c r="S7" s="206"/>
      <c r="T7" s="207"/>
      <c r="U7" s="205"/>
      <c r="V7" s="206"/>
      <c r="W7" s="206"/>
      <c r="X7" s="207"/>
      <c r="Y7" s="213"/>
    </row>
    <row r="8" spans="1:25" s="51" customFormat="1" ht="35.4" customHeight="1">
      <c r="A8" s="212"/>
      <c r="B8" s="213"/>
      <c r="C8" s="213"/>
      <c r="D8" s="213"/>
      <c r="E8" s="213"/>
      <c r="F8" s="188"/>
      <c r="G8" s="188" t="s">
        <v>2</v>
      </c>
      <c r="H8" s="195" t="s">
        <v>65</v>
      </c>
      <c r="I8" s="188" t="s">
        <v>2</v>
      </c>
      <c r="J8" s="195" t="s">
        <v>65</v>
      </c>
      <c r="K8" s="188" t="s">
        <v>2</v>
      </c>
      <c r="L8" s="195" t="s">
        <v>65</v>
      </c>
      <c r="M8" s="188" t="s">
        <v>2</v>
      </c>
      <c r="N8" s="195" t="s">
        <v>65</v>
      </c>
      <c r="O8" s="188" t="s">
        <v>2</v>
      </c>
      <c r="P8" s="195" t="s">
        <v>65</v>
      </c>
      <c r="Q8" s="188" t="s">
        <v>2</v>
      </c>
      <c r="R8" s="188" t="s">
        <v>65</v>
      </c>
      <c r="S8" s="188"/>
      <c r="T8" s="188"/>
      <c r="U8" s="188" t="s">
        <v>2</v>
      </c>
      <c r="V8" s="188" t="s">
        <v>65</v>
      </c>
      <c r="W8" s="188"/>
      <c r="X8" s="188"/>
      <c r="Y8" s="213"/>
    </row>
    <row r="9" spans="1:25" s="51" customFormat="1" ht="30.75" customHeight="1">
      <c r="A9" s="212"/>
      <c r="B9" s="213"/>
      <c r="C9" s="213"/>
      <c r="D9" s="213"/>
      <c r="E9" s="213"/>
      <c r="F9" s="188"/>
      <c r="G9" s="188"/>
      <c r="H9" s="215"/>
      <c r="I9" s="188"/>
      <c r="J9" s="215"/>
      <c r="K9" s="188"/>
      <c r="L9" s="215"/>
      <c r="M9" s="188"/>
      <c r="N9" s="215"/>
      <c r="O9" s="188"/>
      <c r="P9" s="215"/>
      <c r="Q9" s="188"/>
      <c r="R9" s="195" t="s">
        <v>27</v>
      </c>
      <c r="S9" s="194" t="s">
        <v>7</v>
      </c>
      <c r="T9" s="194"/>
      <c r="U9" s="188"/>
      <c r="V9" s="195" t="s">
        <v>27</v>
      </c>
      <c r="W9" s="194" t="s">
        <v>7</v>
      </c>
      <c r="X9" s="194"/>
      <c r="Y9" s="213"/>
    </row>
    <row r="10" spans="1:25" s="51" customFormat="1" ht="69">
      <c r="A10" s="212"/>
      <c r="B10" s="213"/>
      <c r="C10" s="213"/>
      <c r="D10" s="213"/>
      <c r="E10" s="213"/>
      <c r="F10" s="188"/>
      <c r="G10" s="214"/>
      <c r="H10" s="196"/>
      <c r="I10" s="214"/>
      <c r="J10" s="196"/>
      <c r="K10" s="218"/>
      <c r="L10" s="196"/>
      <c r="M10" s="218"/>
      <c r="N10" s="196"/>
      <c r="O10" s="214"/>
      <c r="P10" s="196"/>
      <c r="Q10" s="214"/>
      <c r="R10" s="196"/>
      <c r="S10" s="52" t="s">
        <v>60</v>
      </c>
      <c r="T10" s="53" t="s">
        <v>59</v>
      </c>
      <c r="U10" s="214"/>
      <c r="V10" s="196"/>
      <c r="W10" s="52" t="s">
        <v>60</v>
      </c>
      <c r="X10" s="53" t="s">
        <v>59</v>
      </c>
      <c r="Y10" s="213"/>
    </row>
    <row r="11" spans="1:25" s="55" customFormat="1" ht="23.25" customHeight="1">
      <c r="A11" s="54">
        <v>1</v>
      </c>
      <c r="B11" s="38">
        <v>2</v>
      </c>
      <c r="C11" s="54">
        <v>3</v>
      </c>
      <c r="D11" s="38">
        <v>4</v>
      </c>
      <c r="E11" s="54">
        <v>5</v>
      </c>
      <c r="F11" s="38">
        <v>6</v>
      </c>
      <c r="G11" s="54">
        <v>7</v>
      </c>
      <c r="H11" s="38">
        <v>8</v>
      </c>
      <c r="I11" s="54">
        <v>9</v>
      </c>
      <c r="J11" s="38">
        <v>10</v>
      </c>
      <c r="K11" s="54">
        <v>13</v>
      </c>
      <c r="L11" s="38">
        <v>14</v>
      </c>
      <c r="M11" s="54">
        <v>15</v>
      </c>
      <c r="N11" s="38">
        <v>16</v>
      </c>
      <c r="O11" s="54">
        <v>17</v>
      </c>
      <c r="P11" s="38">
        <v>18</v>
      </c>
      <c r="Q11" s="38">
        <v>19</v>
      </c>
      <c r="R11" s="54">
        <v>20</v>
      </c>
      <c r="S11" s="38">
        <v>21</v>
      </c>
      <c r="T11" s="54">
        <v>22</v>
      </c>
      <c r="U11" s="38">
        <v>23</v>
      </c>
      <c r="V11" s="54">
        <v>24</v>
      </c>
      <c r="W11" s="38">
        <v>25</v>
      </c>
      <c r="X11" s="54">
        <v>26</v>
      </c>
      <c r="Y11" s="38">
        <v>27</v>
      </c>
    </row>
    <row r="12" spans="1:25" s="55" customFormat="1" ht="13.2">
      <c r="A12" s="56"/>
      <c r="B12" s="57" t="s">
        <v>3</v>
      </c>
      <c r="C12" s="58"/>
      <c r="D12" s="58"/>
      <c r="E12" s="58"/>
      <c r="F12" s="58"/>
      <c r="G12" s="92">
        <f>G13</f>
        <v>40083.94</v>
      </c>
      <c r="H12" s="92">
        <f t="shared" ref="H12:X12" si="0">H13</f>
        <v>40083.94</v>
      </c>
      <c r="I12" s="92">
        <f t="shared" si="0"/>
        <v>15000</v>
      </c>
      <c r="J12" s="92">
        <f t="shared" si="0"/>
        <v>15000</v>
      </c>
      <c r="K12" s="92">
        <f t="shared" si="0"/>
        <v>4667.8599999999997</v>
      </c>
      <c r="L12" s="92">
        <f t="shared" si="0"/>
        <v>4667.8599999999997</v>
      </c>
      <c r="M12" s="92">
        <f t="shared" si="0"/>
        <v>15000</v>
      </c>
      <c r="N12" s="92">
        <f t="shared" si="0"/>
        <v>15000</v>
      </c>
      <c r="O12" s="92">
        <f t="shared" si="0"/>
        <v>21522.995999999999</v>
      </c>
      <c r="P12" s="92">
        <f t="shared" si="0"/>
        <v>21522.995999999999</v>
      </c>
      <c r="Q12" s="92">
        <f t="shared" si="0"/>
        <v>35084</v>
      </c>
      <c r="R12" s="92">
        <f t="shared" si="0"/>
        <v>33177</v>
      </c>
      <c r="S12" s="92">
        <f t="shared" si="0"/>
        <v>0</v>
      </c>
      <c r="T12" s="92">
        <f t="shared" si="0"/>
        <v>0</v>
      </c>
      <c r="U12" s="92">
        <f t="shared" si="0"/>
        <v>15000</v>
      </c>
      <c r="V12" s="92">
        <f t="shared" si="0"/>
        <v>15000</v>
      </c>
      <c r="W12" s="92">
        <f t="shared" si="0"/>
        <v>0</v>
      </c>
      <c r="X12" s="92">
        <f t="shared" si="0"/>
        <v>1</v>
      </c>
      <c r="Y12" s="93"/>
    </row>
    <row r="13" spans="1:25" s="55" customFormat="1" ht="13.2">
      <c r="A13" s="67" t="s">
        <v>28</v>
      </c>
      <c r="B13" s="68" t="s">
        <v>81</v>
      </c>
      <c r="C13" s="69"/>
      <c r="D13" s="69"/>
      <c r="E13" s="69"/>
      <c r="F13" s="69"/>
      <c r="G13" s="94">
        <f>G14</f>
        <v>40083.94</v>
      </c>
      <c r="H13" s="94">
        <f t="shared" ref="H13:X13" si="1">H14</f>
        <v>40083.94</v>
      </c>
      <c r="I13" s="94">
        <f t="shared" si="1"/>
        <v>15000</v>
      </c>
      <c r="J13" s="94">
        <f t="shared" si="1"/>
        <v>15000</v>
      </c>
      <c r="K13" s="94">
        <f t="shared" si="1"/>
        <v>4667.8599999999997</v>
      </c>
      <c r="L13" s="94">
        <f t="shared" si="1"/>
        <v>4667.8599999999997</v>
      </c>
      <c r="M13" s="94">
        <f t="shared" si="1"/>
        <v>15000</v>
      </c>
      <c r="N13" s="94">
        <f t="shared" si="1"/>
        <v>15000</v>
      </c>
      <c r="O13" s="94">
        <f t="shared" si="1"/>
        <v>21522.995999999999</v>
      </c>
      <c r="P13" s="94">
        <f t="shared" si="1"/>
        <v>21522.995999999999</v>
      </c>
      <c r="Q13" s="94">
        <f t="shared" si="1"/>
        <v>35084</v>
      </c>
      <c r="R13" s="94">
        <f t="shared" si="1"/>
        <v>33177</v>
      </c>
      <c r="S13" s="94">
        <f t="shared" si="1"/>
        <v>0</v>
      </c>
      <c r="T13" s="94">
        <f t="shared" si="1"/>
        <v>0</v>
      </c>
      <c r="U13" s="94">
        <f t="shared" si="1"/>
        <v>15000</v>
      </c>
      <c r="V13" s="94">
        <f t="shared" si="1"/>
        <v>15000</v>
      </c>
      <c r="W13" s="94">
        <f t="shared" si="1"/>
        <v>0</v>
      </c>
      <c r="X13" s="94">
        <f t="shared" si="1"/>
        <v>1</v>
      </c>
      <c r="Y13" s="95"/>
    </row>
    <row r="14" spans="1:25" s="55" customFormat="1" ht="13.2">
      <c r="A14" s="70" t="s">
        <v>32</v>
      </c>
      <c r="B14" s="71" t="s">
        <v>58</v>
      </c>
      <c r="C14" s="72"/>
      <c r="D14" s="72"/>
      <c r="E14" s="72"/>
      <c r="F14" s="72"/>
      <c r="G14" s="96">
        <f>G15+G21</f>
        <v>40083.94</v>
      </c>
      <c r="H14" s="96">
        <f t="shared" ref="H14:X14" si="2">H15+H21</f>
        <v>40083.94</v>
      </c>
      <c r="I14" s="96">
        <f t="shared" si="2"/>
        <v>15000</v>
      </c>
      <c r="J14" s="96">
        <f t="shared" si="2"/>
        <v>15000</v>
      </c>
      <c r="K14" s="96">
        <f t="shared" si="2"/>
        <v>4667.8599999999997</v>
      </c>
      <c r="L14" s="96">
        <f t="shared" si="2"/>
        <v>4667.8599999999997</v>
      </c>
      <c r="M14" s="96">
        <f t="shared" si="2"/>
        <v>15000</v>
      </c>
      <c r="N14" s="96">
        <f t="shared" si="2"/>
        <v>15000</v>
      </c>
      <c r="O14" s="96">
        <f t="shared" si="2"/>
        <v>21522.995999999999</v>
      </c>
      <c r="P14" s="96">
        <f t="shared" si="2"/>
        <v>21522.995999999999</v>
      </c>
      <c r="Q14" s="96">
        <f t="shared" si="2"/>
        <v>35084</v>
      </c>
      <c r="R14" s="96">
        <f t="shared" si="2"/>
        <v>33177</v>
      </c>
      <c r="S14" s="96">
        <f t="shared" si="2"/>
        <v>0</v>
      </c>
      <c r="T14" s="96">
        <f t="shared" si="2"/>
        <v>0</v>
      </c>
      <c r="U14" s="96">
        <f t="shared" si="2"/>
        <v>15000</v>
      </c>
      <c r="V14" s="96">
        <f t="shared" si="2"/>
        <v>15000</v>
      </c>
      <c r="W14" s="96">
        <f t="shared" si="2"/>
        <v>0</v>
      </c>
      <c r="X14" s="96">
        <f t="shared" si="2"/>
        <v>1</v>
      </c>
      <c r="Y14" s="97"/>
    </row>
    <row r="15" spans="1:25" s="59" customFormat="1" ht="40.5" customHeight="1">
      <c r="A15" s="73" t="s">
        <v>30</v>
      </c>
      <c r="B15" s="74" t="s">
        <v>76</v>
      </c>
      <c r="C15" s="89"/>
      <c r="D15" s="89"/>
      <c r="E15" s="89"/>
      <c r="F15" s="89"/>
      <c r="G15" s="62">
        <f>G16+G19</f>
        <v>12083.939999999999</v>
      </c>
      <c r="H15" s="62">
        <f t="shared" ref="H15:X15" si="3">H16+H19</f>
        <v>12083.939999999999</v>
      </c>
      <c r="I15" s="62">
        <f t="shared" si="3"/>
        <v>5000</v>
      </c>
      <c r="J15" s="62">
        <f t="shared" si="3"/>
        <v>5000</v>
      </c>
      <c r="K15" s="62">
        <f t="shared" si="3"/>
        <v>0</v>
      </c>
      <c r="L15" s="62">
        <f t="shared" si="3"/>
        <v>0</v>
      </c>
      <c r="M15" s="62">
        <f t="shared" si="3"/>
        <v>5000</v>
      </c>
      <c r="N15" s="62">
        <f t="shared" si="3"/>
        <v>5000</v>
      </c>
      <c r="O15" s="62">
        <f t="shared" si="3"/>
        <v>11522.995999999999</v>
      </c>
      <c r="P15" s="62">
        <f t="shared" si="3"/>
        <v>11522.995999999999</v>
      </c>
      <c r="Q15" s="62">
        <f t="shared" si="3"/>
        <v>7601</v>
      </c>
      <c r="R15" s="62">
        <f t="shared" si="3"/>
        <v>5694</v>
      </c>
      <c r="S15" s="62">
        <f t="shared" si="3"/>
        <v>0</v>
      </c>
      <c r="T15" s="62">
        <f t="shared" si="3"/>
        <v>0</v>
      </c>
      <c r="U15" s="62">
        <f t="shared" si="3"/>
        <v>2600</v>
      </c>
      <c r="V15" s="62">
        <f t="shared" si="3"/>
        <v>2600</v>
      </c>
      <c r="W15" s="62">
        <f t="shared" si="3"/>
        <v>0</v>
      </c>
      <c r="X15" s="62">
        <f t="shared" si="3"/>
        <v>1</v>
      </c>
      <c r="Y15" s="75"/>
    </row>
    <row r="16" spans="1:25" s="61" customFormat="1" ht="41.4">
      <c r="A16" s="76"/>
      <c r="B16" s="98" t="s">
        <v>92</v>
      </c>
      <c r="C16" s="90"/>
      <c r="D16" s="90"/>
      <c r="E16" s="90"/>
      <c r="F16" s="90"/>
      <c r="G16" s="100">
        <f>SUM(G17:G18)</f>
        <v>5103.9399999999996</v>
      </c>
      <c r="H16" s="100">
        <f t="shared" ref="H16:X16" si="4">SUM(H17:H18)</f>
        <v>5103.9399999999996</v>
      </c>
      <c r="I16" s="100">
        <f t="shared" si="4"/>
        <v>1907</v>
      </c>
      <c r="J16" s="100">
        <f t="shared" si="4"/>
        <v>1907</v>
      </c>
      <c r="K16" s="100">
        <f t="shared" si="4"/>
        <v>0</v>
      </c>
      <c r="L16" s="100">
        <f t="shared" si="4"/>
        <v>0</v>
      </c>
      <c r="M16" s="100">
        <f t="shared" si="4"/>
        <v>1907</v>
      </c>
      <c r="N16" s="100">
        <f t="shared" si="4"/>
        <v>1907</v>
      </c>
      <c r="O16" s="100">
        <f t="shared" si="4"/>
        <v>4639.9960000000001</v>
      </c>
      <c r="P16" s="100">
        <f t="shared" si="4"/>
        <v>4639.9960000000001</v>
      </c>
      <c r="Q16" s="100">
        <f t="shared" si="4"/>
        <v>1907</v>
      </c>
      <c r="R16" s="100">
        <f t="shared" si="4"/>
        <v>0</v>
      </c>
      <c r="S16" s="100">
        <f t="shared" si="4"/>
        <v>0</v>
      </c>
      <c r="T16" s="100">
        <f t="shared" si="4"/>
        <v>0</v>
      </c>
      <c r="U16" s="100">
        <f>V16</f>
        <v>2599</v>
      </c>
      <c r="V16" s="100">
        <v>2599</v>
      </c>
      <c r="W16" s="100">
        <f t="shared" si="4"/>
        <v>0</v>
      </c>
      <c r="X16" s="100">
        <f t="shared" si="4"/>
        <v>0</v>
      </c>
      <c r="Y16" s="63"/>
    </row>
    <row r="17" spans="1:25" s="60" customFormat="1" ht="36">
      <c r="A17" s="42">
        <v>1</v>
      </c>
      <c r="B17" s="43" t="s">
        <v>84</v>
      </c>
      <c r="C17" s="45" t="s">
        <v>80</v>
      </c>
      <c r="D17" s="45"/>
      <c r="E17" s="45"/>
      <c r="F17" s="46" t="s">
        <v>82</v>
      </c>
      <c r="G17" s="39">
        <v>2092.9029999999998</v>
      </c>
      <c r="H17" s="39">
        <v>2092.9029999999998</v>
      </c>
      <c r="I17" s="39">
        <v>600</v>
      </c>
      <c r="J17" s="39">
        <v>600</v>
      </c>
      <c r="K17" s="40"/>
      <c r="L17" s="40"/>
      <c r="M17" s="39">
        <v>600</v>
      </c>
      <c r="N17" s="39">
        <v>600</v>
      </c>
      <c r="O17" s="39">
        <f>P17</f>
        <v>1900.9580000000001</v>
      </c>
      <c r="P17" s="39">
        <f>1300.958+600</f>
        <v>1900.9580000000001</v>
      </c>
      <c r="Q17" s="39">
        <v>600</v>
      </c>
      <c r="R17" s="40"/>
      <c r="S17" s="40"/>
      <c r="T17" s="40"/>
      <c r="U17" s="39"/>
      <c r="V17" s="39"/>
      <c r="W17" s="39"/>
      <c r="X17" s="39"/>
      <c r="Y17" s="40"/>
    </row>
    <row r="18" spans="1:25" s="60" customFormat="1" ht="36">
      <c r="A18" s="42">
        <v>2</v>
      </c>
      <c r="B18" s="64" t="s">
        <v>85</v>
      </c>
      <c r="C18" s="45" t="s">
        <v>80</v>
      </c>
      <c r="D18" s="45"/>
      <c r="E18" s="45"/>
      <c r="F18" s="46" t="s">
        <v>83</v>
      </c>
      <c r="G18" s="39">
        <v>3011.0369999999998</v>
      </c>
      <c r="H18" s="39">
        <v>3011.0369999999998</v>
      </c>
      <c r="I18" s="39">
        <v>1307</v>
      </c>
      <c r="J18" s="39">
        <v>1307</v>
      </c>
      <c r="K18" s="40"/>
      <c r="L18" s="40"/>
      <c r="M18" s="39">
        <v>1307</v>
      </c>
      <c r="N18" s="39">
        <v>1307</v>
      </c>
      <c r="O18" s="39">
        <f>P18</f>
        <v>2739.038</v>
      </c>
      <c r="P18" s="39">
        <f>1432.038+J18</f>
        <v>2739.038</v>
      </c>
      <c r="Q18" s="39">
        <v>1307</v>
      </c>
      <c r="R18" s="40"/>
      <c r="S18" s="40"/>
      <c r="T18" s="40"/>
      <c r="U18" s="39"/>
      <c r="V18" s="39"/>
      <c r="W18" s="39"/>
      <c r="X18" s="39"/>
      <c r="Y18" s="40"/>
    </row>
    <row r="19" spans="1:25" s="61" customFormat="1" ht="13.8">
      <c r="A19" s="76"/>
      <c r="B19" s="98" t="s">
        <v>93</v>
      </c>
      <c r="C19" s="90"/>
      <c r="D19" s="90"/>
      <c r="E19" s="90"/>
      <c r="F19" s="99"/>
      <c r="G19" s="100">
        <f>G20</f>
        <v>6980</v>
      </c>
      <c r="H19" s="100">
        <f t="shared" ref="H19:X19" si="5">H20</f>
        <v>6980</v>
      </c>
      <c r="I19" s="100">
        <f t="shared" si="5"/>
        <v>3093</v>
      </c>
      <c r="J19" s="100">
        <f t="shared" si="5"/>
        <v>3093</v>
      </c>
      <c r="K19" s="100">
        <f t="shared" si="5"/>
        <v>0</v>
      </c>
      <c r="L19" s="100">
        <f t="shared" si="5"/>
        <v>0</v>
      </c>
      <c r="M19" s="100">
        <f t="shared" si="5"/>
        <v>3093</v>
      </c>
      <c r="N19" s="100">
        <f t="shared" si="5"/>
        <v>3093</v>
      </c>
      <c r="O19" s="100">
        <f t="shared" si="5"/>
        <v>6883</v>
      </c>
      <c r="P19" s="100">
        <f t="shared" si="5"/>
        <v>6883</v>
      </c>
      <c r="Q19" s="100">
        <f t="shared" si="5"/>
        <v>5694</v>
      </c>
      <c r="R19" s="100">
        <f t="shared" si="5"/>
        <v>5694</v>
      </c>
      <c r="S19" s="100">
        <f t="shared" si="5"/>
        <v>0</v>
      </c>
      <c r="T19" s="100">
        <f t="shared" si="5"/>
        <v>0</v>
      </c>
      <c r="U19" s="100">
        <f t="shared" si="5"/>
        <v>1</v>
      </c>
      <c r="V19" s="100">
        <f t="shared" si="5"/>
        <v>1</v>
      </c>
      <c r="W19" s="100">
        <f t="shared" si="5"/>
        <v>0</v>
      </c>
      <c r="X19" s="100">
        <f t="shared" si="5"/>
        <v>1</v>
      </c>
      <c r="Y19" s="63"/>
    </row>
    <row r="20" spans="1:25" s="60" customFormat="1" ht="24">
      <c r="A20" s="42" t="s">
        <v>4</v>
      </c>
      <c r="B20" s="64" t="s">
        <v>86</v>
      </c>
      <c r="C20" s="45" t="s">
        <v>79</v>
      </c>
      <c r="D20" s="45"/>
      <c r="E20" s="45"/>
      <c r="F20" s="46" t="s">
        <v>87</v>
      </c>
      <c r="G20" s="39">
        <v>6980</v>
      </c>
      <c r="H20" s="39">
        <v>6980</v>
      </c>
      <c r="I20" s="39">
        <v>3093</v>
      </c>
      <c r="J20" s="39">
        <v>3093</v>
      </c>
      <c r="K20" s="40"/>
      <c r="L20" s="40"/>
      <c r="M20" s="39">
        <v>3093</v>
      </c>
      <c r="N20" s="39">
        <v>3093</v>
      </c>
      <c r="O20" s="39">
        <f>P20</f>
        <v>6883</v>
      </c>
      <c r="P20" s="39">
        <f>3790+J20</f>
        <v>6883</v>
      </c>
      <c r="Q20" s="39">
        <f>R20</f>
        <v>5694</v>
      </c>
      <c r="R20" s="39">
        <v>5694</v>
      </c>
      <c r="S20" s="39"/>
      <c r="T20" s="39"/>
      <c r="U20" s="39">
        <v>1</v>
      </c>
      <c r="V20" s="39">
        <v>1</v>
      </c>
      <c r="W20" s="39"/>
      <c r="X20" s="39">
        <v>1</v>
      </c>
      <c r="Y20" s="40"/>
    </row>
    <row r="21" spans="1:25" s="60" customFormat="1" ht="29.25" customHeight="1">
      <c r="A21" s="73" t="s">
        <v>31</v>
      </c>
      <c r="B21" s="74" t="s">
        <v>77</v>
      </c>
      <c r="C21" s="91"/>
      <c r="D21" s="91"/>
      <c r="E21" s="91"/>
      <c r="F21" s="91"/>
      <c r="G21" s="62">
        <f>SUM(G23)</f>
        <v>28000</v>
      </c>
      <c r="H21" s="62">
        <f t="shared" ref="H21:X21" si="6">SUM(H23)</f>
        <v>28000</v>
      </c>
      <c r="I21" s="62">
        <f t="shared" si="6"/>
        <v>10000</v>
      </c>
      <c r="J21" s="62">
        <f t="shared" si="6"/>
        <v>10000</v>
      </c>
      <c r="K21" s="62">
        <f t="shared" si="6"/>
        <v>4667.8599999999997</v>
      </c>
      <c r="L21" s="62">
        <f t="shared" si="6"/>
        <v>4667.8599999999997</v>
      </c>
      <c r="M21" s="62">
        <f t="shared" si="6"/>
        <v>10000</v>
      </c>
      <c r="N21" s="62">
        <f t="shared" si="6"/>
        <v>10000</v>
      </c>
      <c r="O21" s="62">
        <f t="shared" si="6"/>
        <v>10000</v>
      </c>
      <c r="P21" s="62">
        <f t="shared" si="6"/>
        <v>10000</v>
      </c>
      <c r="Q21" s="62">
        <f t="shared" si="6"/>
        <v>27483</v>
      </c>
      <c r="R21" s="62">
        <f t="shared" si="6"/>
        <v>27483</v>
      </c>
      <c r="S21" s="62">
        <f t="shared" si="6"/>
        <v>0</v>
      </c>
      <c r="T21" s="62">
        <f t="shared" si="6"/>
        <v>0</v>
      </c>
      <c r="U21" s="62">
        <f t="shared" si="6"/>
        <v>12400</v>
      </c>
      <c r="V21" s="62">
        <f t="shared" si="6"/>
        <v>12400</v>
      </c>
      <c r="W21" s="62">
        <f t="shared" si="6"/>
        <v>0</v>
      </c>
      <c r="X21" s="62">
        <f t="shared" si="6"/>
        <v>0</v>
      </c>
      <c r="Y21" s="66"/>
    </row>
    <row r="22" spans="1:25" s="61" customFormat="1" ht="19.2" customHeight="1">
      <c r="A22" s="76" t="s">
        <v>13</v>
      </c>
      <c r="B22" s="77" t="s">
        <v>14</v>
      </c>
      <c r="C22" s="90"/>
      <c r="D22" s="90"/>
      <c r="E22" s="90"/>
      <c r="F22" s="90"/>
      <c r="G22" s="63"/>
      <c r="H22" s="63"/>
      <c r="I22" s="63"/>
      <c r="J22" s="63"/>
      <c r="K22" s="63"/>
      <c r="L22" s="63"/>
      <c r="M22" s="63"/>
      <c r="N22" s="63"/>
      <c r="O22" s="63"/>
      <c r="P22" s="63"/>
      <c r="Q22" s="63"/>
      <c r="R22" s="100"/>
      <c r="S22" s="100"/>
      <c r="T22" s="100"/>
      <c r="U22" s="100"/>
      <c r="V22" s="100"/>
      <c r="W22" s="100"/>
      <c r="X22" s="100"/>
      <c r="Y22" s="63"/>
    </row>
    <row r="23" spans="1:25" s="60" customFormat="1" ht="36">
      <c r="A23" s="65">
        <v>1</v>
      </c>
      <c r="B23" s="44" t="s">
        <v>88</v>
      </c>
      <c r="C23" s="47" t="s">
        <v>79</v>
      </c>
      <c r="D23" s="47" t="s">
        <v>95</v>
      </c>
      <c r="E23" s="47" t="s">
        <v>94</v>
      </c>
      <c r="F23" s="47" t="s">
        <v>89</v>
      </c>
      <c r="G23" s="78">
        <v>28000</v>
      </c>
      <c r="H23" s="78">
        <v>28000</v>
      </c>
      <c r="I23" s="78">
        <v>10000</v>
      </c>
      <c r="J23" s="78">
        <v>10000</v>
      </c>
      <c r="K23" s="78">
        <v>4667.8599999999997</v>
      </c>
      <c r="L23" s="78">
        <v>4667.8599999999997</v>
      </c>
      <c r="M23" s="78">
        <v>10000</v>
      </c>
      <c r="N23" s="78">
        <v>10000</v>
      </c>
      <c r="O23" s="41">
        <v>10000</v>
      </c>
      <c r="P23" s="41">
        <v>10000</v>
      </c>
      <c r="Q23" s="78">
        <f>R23</f>
        <v>27483</v>
      </c>
      <c r="R23" s="78">
        <v>27483</v>
      </c>
      <c r="S23" s="78"/>
      <c r="T23" s="78"/>
      <c r="U23" s="78">
        <f>H23*80%-J23</f>
        <v>12400</v>
      </c>
      <c r="V23" s="78">
        <v>12400</v>
      </c>
      <c r="W23" s="78"/>
      <c r="X23" s="78"/>
      <c r="Y23" s="41"/>
    </row>
    <row r="24" spans="1:25" s="60" customFormat="1" ht="0.75" customHeight="1">
      <c r="A24" s="79"/>
      <c r="B24" s="80"/>
      <c r="C24" s="81"/>
      <c r="D24" s="81"/>
      <c r="E24" s="81"/>
      <c r="F24" s="81"/>
      <c r="G24" s="82"/>
      <c r="H24" s="82"/>
      <c r="I24" s="82"/>
      <c r="J24" s="82"/>
      <c r="K24" s="82"/>
      <c r="L24" s="82"/>
      <c r="M24" s="82"/>
      <c r="N24" s="82"/>
      <c r="O24" s="82"/>
      <c r="P24" s="82"/>
      <c r="Q24" s="82"/>
      <c r="R24" s="82"/>
      <c r="S24" s="82"/>
      <c r="T24" s="82"/>
      <c r="U24" s="82"/>
      <c r="V24" s="82"/>
      <c r="W24" s="82"/>
      <c r="X24" s="82"/>
      <c r="Y24" s="82"/>
    </row>
    <row r="25" spans="1:25" s="60" customFormat="1" ht="0.75" customHeight="1">
      <c r="A25" s="79"/>
      <c r="B25" s="80"/>
      <c r="C25" s="81"/>
      <c r="D25" s="81"/>
      <c r="E25" s="81"/>
      <c r="F25" s="81"/>
      <c r="G25" s="82"/>
      <c r="H25" s="82"/>
      <c r="I25" s="82"/>
      <c r="J25" s="82"/>
      <c r="K25" s="82"/>
      <c r="L25" s="82"/>
      <c r="M25" s="82"/>
      <c r="N25" s="82"/>
      <c r="O25" s="82"/>
      <c r="P25" s="82"/>
      <c r="Q25" s="82"/>
      <c r="R25" s="82"/>
      <c r="S25" s="82"/>
      <c r="T25" s="82"/>
      <c r="U25" s="82"/>
      <c r="V25" s="82"/>
      <c r="W25" s="82"/>
      <c r="X25" s="82"/>
      <c r="Y25" s="82"/>
    </row>
    <row r="26" spans="1:25" s="60" customFormat="1" ht="0.75" customHeight="1">
      <c r="A26" s="79"/>
      <c r="B26" s="80"/>
      <c r="C26" s="81"/>
      <c r="D26" s="81"/>
      <c r="E26" s="81"/>
      <c r="F26" s="81"/>
      <c r="G26" s="82"/>
      <c r="H26" s="82"/>
      <c r="I26" s="82"/>
      <c r="J26" s="82"/>
      <c r="K26" s="82"/>
      <c r="L26" s="82"/>
      <c r="M26" s="82"/>
      <c r="N26" s="82"/>
      <c r="O26" s="82"/>
      <c r="P26" s="82"/>
      <c r="Q26" s="82"/>
      <c r="R26" s="82"/>
      <c r="S26" s="82"/>
      <c r="T26" s="82"/>
      <c r="U26" s="82"/>
      <c r="V26" s="82"/>
      <c r="W26" s="82"/>
      <c r="X26" s="82"/>
      <c r="Y26" s="82"/>
    </row>
    <row r="27" spans="1:25" s="60" customFormat="1" ht="0.75" customHeight="1">
      <c r="A27" s="79"/>
      <c r="B27" s="80"/>
      <c r="C27" s="81"/>
      <c r="D27" s="81"/>
      <c r="E27" s="81"/>
      <c r="F27" s="81"/>
      <c r="G27" s="82"/>
      <c r="H27" s="82"/>
      <c r="I27" s="82"/>
      <c r="J27" s="82"/>
      <c r="K27" s="82"/>
      <c r="L27" s="82"/>
      <c r="M27" s="82"/>
      <c r="N27" s="82"/>
      <c r="O27" s="82"/>
      <c r="P27" s="82"/>
      <c r="Q27" s="82"/>
      <c r="R27" s="82"/>
      <c r="S27" s="82"/>
      <c r="T27" s="82"/>
      <c r="U27" s="82"/>
      <c r="V27" s="82"/>
      <c r="W27" s="82"/>
      <c r="X27" s="82"/>
      <c r="Y27" s="82"/>
    </row>
    <row r="28" spans="1:25" s="60" customFormat="1" ht="0.75" customHeight="1">
      <c r="A28" s="79"/>
      <c r="B28" s="80"/>
      <c r="C28" s="81"/>
      <c r="D28" s="81"/>
      <c r="E28" s="81"/>
      <c r="F28" s="81"/>
      <c r="G28" s="82"/>
      <c r="H28" s="82"/>
      <c r="I28" s="82"/>
      <c r="J28" s="82"/>
      <c r="K28" s="82"/>
      <c r="L28" s="82"/>
      <c r="M28" s="82"/>
      <c r="N28" s="82"/>
      <c r="O28" s="82"/>
      <c r="P28" s="82"/>
      <c r="Q28" s="82"/>
      <c r="R28" s="82"/>
      <c r="S28" s="82"/>
      <c r="T28" s="82"/>
      <c r="U28" s="82"/>
      <c r="V28" s="82"/>
      <c r="W28" s="82"/>
      <c r="X28" s="82"/>
      <c r="Y28" s="82"/>
    </row>
    <row r="29" spans="1:25" s="60" customFormat="1" ht="0.75" customHeight="1">
      <c r="A29" s="79"/>
      <c r="B29" s="80"/>
      <c r="C29" s="81"/>
      <c r="D29" s="81"/>
      <c r="E29" s="81"/>
      <c r="F29" s="81"/>
      <c r="G29" s="82"/>
      <c r="H29" s="82"/>
      <c r="I29" s="82"/>
      <c r="J29" s="82"/>
      <c r="K29" s="82"/>
      <c r="L29" s="82"/>
      <c r="M29" s="82"/>
      <c r="N29" s="82"/>
      <c r="O29" s="82"/>
      <c r="P29" s="82"/>
      <c r="Q29" s="82"/>
      <c r="R29" s="82"/>
      <c r="S29" s="82"/>
      <c r="T29" s="82"/>
      <c r="U29" s="82"/>
      <c r="V29" s="82"/>
      <c r="W29" s="82"/>
      <c r="X29" s="82"/>
      <c r="Y29" s="82"/>
    </row>
    <row r="30" spans="1:25" s="60" customFormat="1" ht="0.75" customHeight="1">
      <c r="A30" s="79"/>
      <c r="B30" s="80"/>
      <c r="C30" s="81"/>
      <c r="D30" s="81"/>
      <c r="E30" s="81"/>
      <c r="F30" s="81"/>
      <c r="G30" s="82"/>
      <c r="H30" s="82"/>
      <c r="I30" s="82"/>
      <c r="J30" s="82"/>
      <c r="K30" s="82"/>
      <c r="L30" s="82"/>
      <c r="M30" s="82"/>
      <c r="N30" s="82"/>
      <c r="O30" s="82"/>
      <c r="P30" s="82"/>
      <c r="Q30" s="82"/>
      <c r="R30" s="82"/>
      <c r="S30" s="82"/>
      <c r="T30" s="82"/>
      <c r="U30" s="82"/>
      <c r="V30" s="82"/>
      <c r="W30" s="82"/>
      <c r="X30" s="82"/>
      <c r="Y30" s="82"/>
    </row>
    <row r="31" spans="1:25" s="60" customFormat="1" ht="0.75" customHeight="1">
      <c r="A31" s="79"/>
      <c r="B31" s="80"/>
      <c r="C31" s="81"/>
      <c r="D31" s="81"/>
      <c r="E31" s="81"/>
      <c r="F31" s="81"/>
      <c r="G31" s="82"/>
      <c r="H31" s="82"/>
      <c r="I31" s="82"/>
      <c r="J31" s="82"/>
      <c r="K31" s="82"/>
      <c r="L31" s="82"/>
      <c r="M31" s="82"/>
      <c r="N31" s="82"/>
      <c r="O31" s="82"/>
      <c r="P31" s="82"/>
      <c r="Q31" s="82"/>
      <c r="R31" s="82"/>
      <c r="S31" s="82"/>
      <c r="T31" s="82"/>
      <c r="U31" s="82"/>
      <c r="V31" s="82"/>
      <c r="W31" s="82"/>
      <c r="X31" s="82"/>
      <c r="Y31" s="82"/>
    </row>
    <row r="32" spans="1:25" s="60" customFormat="1" ht="0.75" customHeight="1">
      <c r="A32" s="79"/>
      <c r="B32" s="80"/>
      <c r="C32" s="81"/>
      <c r="D32" s="81"/>
      <c r="E32" s="81"/>
      <c r="F32" s="81"/>
      <c r="G32" s="82"/>
      <c r="H32" s="82"/>
      <c r="I32" s="82"/>
      <c r="J32" s="82"/>
      <c r="K32" s="82"/>
      <c r="L32" s="82"/>
      <c r="M32" s="82"/>
      <c r="N32" s="82"/>
      <c r="O32" s="82"/>
      <c r="P32" s="82"/>
      <c r="Q32" s="82"/>
      <c r="R32" s="82"/>
      <c r="S32" s="82"/>
      <c r="T32" s="82"/>
      <c r="U32" s="82"/>
      <c r="V32" s="82"/>
      <c r="W32" s="82"/>
      <c r="X32" s="82"/>
      <c r="Y32" s="82"/>
    </row>
    <row r="33" spans="1:25" s="60" customFormat="1" ht="0.75" customHeight="1">
      <c r="A33" s="79"/>
      <c r="B33" s="80"/>
      <c r="C33" s="81"/>
      <c r="D33" s="81"/>
      <c r="E33" s="81"/>
      <c r="F33" s="81"/>
      <c r="G33" s="82"/>
      <c r="H33" s="82"/>
      <c r="I33" s="82"/>
      <c r="J33" s="82"/>
      <c r="K33" s="82"/>
      <c r="L33" s="82"/>
      <c r="M33" s="82"/>
      <c r="N33" s="82"/>
      <c r="O33" s="82"/>
      <c r="P33" s="82"/>
      <c r="Q33" s="82"/>
      <c r="R33" s="82"/>
      <c r="S33" s="82"/>
      <c r="T33" s="82"/>
      <c r="U33" s="82"/>
      <c r="V33" s="82"/>
      <c r="W33" s="82"/>
      <c r="X33" s="82"/>
      <c r="Y33" s="82"/>
    </row>
    <row r="34" spans="1:25" s="60" customFormat="1" ht="0.75" customHeight="1">
      <c r="A34" s="79"/>
      <c r="B34" s="80"/>
      <c r="C34" s="81"/>
      <c r="D34" s="81"/>
      <c r="E34" s="81"/>
      <c r="F34" s="81"/>
      <c r="G34" s="82"/>
      <c r="H34" s="82"/>
      <c r="I34" s="82"/>
      <c r="J34" s="82"/>
      <c r="K34" s="82"/>
      <c r="L34" s="82"/>
      <c r="M34" s="82"/>
      <c r="N34" s="82"/>
      <c r="O34" s="82"/>
      <c r="P34" s="82"/>
      <c r="Q34" s="82"/>
      <c r="R34" s="82"/>
      <c r="S34" s="82"/>
      <c r="T34" s="82"/>
      <c r="U34" s="82"/>
      <c r="V34" s="82"/>
      <c r="W34" s="82"/>
      <c r="X34" s="82"/>
      <c r="Y34" s="82"/>
    </row>
    <row r="35" spans="1:25" s="60" customFormat="1" ht="0.75" customHeight="1">
      <c r="A35" s="79"/>
      <c r="B35" s="80"/>
      <c r="C35" s="81"/>
      <c r="D35" s="81"/>
      <c r="E35" s="81"/>
      <c r="F35" s="81"/>
      <c r="G35" s="82"/>
      <c r="H35" s="82"/>
      <c r="I35" s="82"/>
      <c r="J35" s="82"/>
      <c r="K35" s="82"/>
      <c r="L35" s="82"/>
      <c r="M35" s="82"/>
      <c r="N35" s="82"/>
      <c r="O35" s="82"/>
      <c r="P35" s="82"/>
      <c r="Q35" s="82"/>
      <c r="R35" s="82"/>
      <c r="S35" s="82"/>
      <c r="T35" s="82"/>
      <c r="U35" s="82"/>
      <c r="V35" s="82"/>
      <c r="W35" s="82"/>
      <c r="X35" s="82"/>
      <c r="Y35" s="82"/>
    </row>
    <row r="36" spans="1:25" s="60" customFormat="1" ht="33" hidden="1" customHeight="1">
      <c r="A36" s="79"/>
      <c r="B36" s="83" t="s">
        <v>17</v>
      </c>
      <c r="C36" s="81"/>
      <c r="D36" s="81"/>
      <c r="E36" s="81"/>
      <c r="F36" s="81"/>
      <c r="G36" s="82"/>
      <c r="H36" s="82"/>
      <c r="I36" s="82"/>
      <c r="J36" s="82"/>
      <c r="K36" s="82"/>
      <c r="L36" s="82"/>
      <c r="M36" s="82"/>
      <c r="N36" s="82"/>
      <c r="O36" s="82"/>
      <c r="P36" s="82"/>
      <c r="Q36" s="82"/>
      <c r="R36" s="82"/>
      <c r="S36" s="82"/>
      <c r="T36" s="82"/>
      <c r="U36" s="82"/>
      <c r="V36" s="82"/>
      <c r="W36" s="82"/>
      <c r="X36" s="82"/>
      <c r="Y36" s="82"/>
    </row>
    <row r="37" spans="1:25" s="60" customFormat="1" ht="13.2">
      <c r="A37" s="84"/>
      <c r="B37" s="217"/>
      <c r="C37" s="217"/>
      <c r="D37" s="217"/>
      <c r="E37" s="217"/>
      <c r="F37" s="217"/>
      <c r="G37" s="217"/>
      <c r="H37" s="217"/>
      <c r="I37" s="217"/>
      <c r="J37" s="217"/>
      <c r="K37" s="217"/>
      <c r="L37" s="217"/>
      <c r="M37" s="217"/>
      <c r="N37" s="217"/>
      <c r="O37" s="217"/>
      <c r="P37" s="217"/>
      <c r="Q37" s="85"/>
      <c r="R37" s="85"/>
      <c r="S37" s="85"/>
      <c r="T37" s="85"/>
      <c r="U37" s="85"/>
      <c r="V37" s="85"/>
      <c r="W37" s="85"/>
      <c r="X37" s="85"/>
      <c r="Y37" s="86"/>
    </row>
    <row r="38" spans="1:25" s="60" customFormat="1" ht="20.100000000000001" customHeight="1">
      <c r="A38" s="84"/>
      <c r="B38" s="60" t="s">
        <v>69</v>
      </c>
      <c r="C38" s="87"/>
      <c r="D38" s="87"/>
      <c r="E38" s="87"/>
      <c r="F38" s="87"/>
      <c r="G38" s="86"/>
      <c r="H38" s="86"/>
      <c r="I38" s="86"/>
      <c r="J38" s="86"/>
      <c r="K38" s="86"/>
      <c r="L38" s="86"/>
      <c r="M38" s="86"/>
      <c r="N38" s="86"/>
      <c r="O38" s="86"/>
      <c r="P38" s="86"/>
      <c r="Q38" s="86"/>
      <c r="R38" s="86"/>
      <c r="S38" s="86"/>
      <c r="T38" s="86"/>
      <c r="U38" s="86"/>
      <c r="V38" s="86"/>
      <c r="W38" s="86"/>
      <c r="X38" s="86"/>
      <c r="Y38" s="86"/>
    </row>
    <row r="39" spans="1:25" s="60" customFormat="1" ht="13.2">
      <c r="A39" s="88"/>
    </row>
    <row r="40" spans="1:25" s="60" customFormat="1" ht="13.2">
      <c r="A40" s="88"/>
    </row>
    <row r="41" spans="1:25" s="60" customFormat="1" ht="13.2">
      <c r="A41" s="88"/>
    </row>
    <row r="42" spans="1:25" s="60" customFormat="1" ht="13.2">
      <c r="A42" s="88"/>
    </row>
    <row r="43" spans="1:25" s="60" customFormat="1" ht="13.2">
      <c r="A43" s="88"/>
    </row>
    <row r="44" spans="1:25" s="60" customFormat="1" ht="13.2">
      <c r="A44" s="88"/>
    </row>
    <row r="45" spans="1:25" s="60" customFormat="1" ht="13.2">
      <c r="A45" s="88"/>
    </row>
    <row r="46" spans="1:25" s="60" customFormat="1" ht="13.2">
      <c r="A46" s="88"/>
    </row>
    <row r="47" spans="1:25" s="60" customFormat="1" ht="13.2">
      <c r="A47" s="88"/>
    </row>
    <row r="48" spans="1:25" s="60" customFormat="1" ht="13.2">
      <c r="A48" s="88"/>
    </row>
    <row r="49" spans="1:1" s="60" customFormat="1" ht="13.2">
      <c r="A49" s="88"/>
    </row>
    <row r="50" spans="1:1" s="60" customFormat="1" ht="13.2">
      <c r="A50" s="88"/>
    </row>
    <row r="51" spans="1:1" s="60" customFormat="1" ht="13.2">
      <c r="A51" s="88"/>
    </row>
    <row r="52" spans="1:1" s="60" customFormat="1" ht="13.2">
      <c r="A52" s="88"/>
    </row>
    <row r="53" spans="1:1" s="60" customFormat="1" ht="13.2">
      <c r="A53" s="88"/>
    </row>
    <row r="54" spans="1:1" s="60" customFormat="1" ht="13.2">
      <c r="A54" s="88"/>
    </row>
    <row r="55" spans="1:1" s="60" customFormat="1" ht="13.2">
      <c r="A55" s="88"/>
    </row>
    <row r="56" spans="1:1" s="60" customFormat="1" ht="13.2">
      <c r="A56" s="88"/>
    </row>
    <row r="57" spans="1:1" s="60" customFormat="1" ht="13.2">
      <c r="A57" s="88"/>
    </row>
    <row r="58" spans="1:1" s="60" customFormat="1" ht="13.2">
      <c r="A58" s="88"/>
    </row>
    <row r="59" spans="1:1" s="60" customFormat="1" ht="13.2">
      <c r="A59" s="88"/>
    </row>
    <row r="60" spans="1:1" s="60" customFormat="1" ht="13.2">
      <c r="A60" s="88"/>
    </row>
    <row r="61" spans="1:1" s="60" customFormat="1" ht="13.2">
      <c r="A61" s="88"/>
    </row>
    <row r="62" spans="1:1" s="60" customFormat="1" ht="13.2">
      <c r="A62" s="88"/>
    </row>
    <row r="63" spans="1:1" s="60" customFormat="1" ht="13.2">
      <c r="A63" s="88"/>
    </row>
    <row r="64" spans="1:1" s="60" customFormat="1" ht="13.2">
      <c r="A64" s="88"/>
    </row>
    <row r="65" spans="1:1" s="60" customFormat="1" ht="13.2">
      <c r="A65" s="88"/>
    </row>
    <row r="66" spans="1:1" s="60" customFormat="1" ht="13.2">
      <c r="A66" s="88"/>
    </row>
    <row r="67" spans="1:1" s="60" customFormat="1" ht="13.2">
      <c r="A67" s="88"/>
    </row>
    <row r="68" spans="1:1" s="60" customFormat="1" ht="13.2">
      <c r="A68" s="88"/>
    </row>
    <row r="69" spans="1:1" s="60" customFormat="1" ht="13.2">
      <c r="A69" s="88"/>
    </row>
    <row r="70" spans="1:1" s="60" customFormat="1" ht="13.2">
      <c r="A70" s="88"/>
    </row>
    <row r="71" spans="1:1" s="60" customFormat="1" ht="13.2">
      <c r="A71" s="88"/>
    </row>
    <row r="72" spans="1:1" s="60" customFormat="1" ht="13.2">
      <c r="A72" s="88"/>
    </row>
    <row r="73" spans="1:1" s="60" customFormat="1" ht="13.2">
      <c r="A73" s="88"/>
    </row>
    <row r="74" spans="1:1" s="60" customFormat="1" ht="13.2">
      <c r="A74" s="88"/>
    </row>
    <row r="75" spans="1:1" s="60" customFormat="1" ht="13.2">
      <c r="A75" s="88"/>
    </row>
    <row r="76" spans="1:1" s="60" customFormat="1" ht="13.2">
      <c r="A76" s="88"/>
    </row>
    <row r="77" spans="1:1" s="60" customFormat="1" ht="13.2">
      <c r="A77" s="88"/>
    </row>
    <row r="78" spans="1:1" s="60" customFormat="1" ht="13.2">
      <c r="A78" s="88"/>
    </row>
    <row r="79" spans="1:1" s="60" customFormat="1" ht="13.2">
      <c r="A79" s="88"/>
    </row>
    <row r="80" spans="1:1" s="60" customFormat="1" ht="13.2">
      <c r="A80" s="88"/>
    </row>
    <row r="81" spans="1:1" s="60" customFormat="1" ht="13.2">
      <c r="A81" s="88"/>
    </row>
    <row r="82" spans="1:1" s="60" customFormat="1" ht="13.2">
      <c r="A82" s="88"/>
    </row>
    <row r="83" spans="1:1" s="60" customFormat="1" ht="13.2">
      <c r="A83" s="88"/>
    </row>
    <row r="84" spans="1:1" s="60" customFormat="1" ht="13.2">
      <c r="A84" s="88"/>
    </row>
    <row r="85" spans="1:1" s="60" customFormat="1" ht="13.2">
      <c r="A85" s="88"/>
    </row>
    <row r="86" spans="1:1" s="60" customFormat="1" ht="13.2">
      <c r="A86" s="88"/>
    </row>
    <row r="87" spans="1:1" s="60" customFormat="1" ht="13.2">
      <c r="A87" s="88"/>
    </row>
    <row r="88" spans="1:1" s="60" customFormat="1" ht="13.2">
      <c r="A88" s="88"/>
    </row>
    <row r="89" spans="1:1" s="60" customFormat="1" ht="13.2">
      <c r="A89" s="88"/>
    </row>
    <row r="90" spans="1:1" s="60" customFormat="1" ht="13.2">
      <c r="A90" s="88"/>
    </row>
    <row r="91" spans="1:1" s="60" customFormat="1" ht="13.2">
      <c r="A91" s="88"/>
    </row>
    <row r="92" spans="1:1" s="60" customFormat="1" ht="13.2">
      <c r="A92" s="88"/>
    </row>
    <row r="93" spans="1:1" s="60" customFormat="1" ht="13.2">
      <c r="A93" s="88"/>
    </row>
    <row r="94" spans="1:1" s="60" customFormat="1" ht="13.2">
      <c r="A94" s="88"/>
    </row>
    <row r="95" spans="1:1" s="60" customFormat="1" ht="13.2">
      <c r="A95" s="88"/>
    </row>
    <row r="96" spans="1:1" s="60" customFormat="1" ht="13.2">
      <c r="A96" s="88"/>
    </row>
    <row r="97" spans="1:25" s="60" customFormat="1" ht="13.2">
      <c r="A97" s="88"/>
    </row>
    <row r="98" spans="1:25" s="60" customFormat="1" ht="13.2">
      <c r="A98" s="88"/>
    </row>
    <row r="99" spans="1:25" s="60" customFormat="1" ht="13.2">
      <c r="A99" s="88"/>
    </row>
    <row r="100" spans="1:25" s="60" customFormat="1" ht="13.2">
      <c r="A100" s="88"/>
    </row>
    <row r="101" spans="1:25" s="60" customFormat="1" ht="13.2">
      <c r="A101" s="88"/>
    </row>
    <row r="102" spans="1:25" s="60" customFormat="1" ht="13.2">
      <c r="A102" s="88"/>
    </row>
    <row r="103" spans="1:25" s="60" customFormat="1" ht="13.2">
      <c r="A103" s="88"/>
    </row>
    <row r="104" spans="1:25">
      <c r="A104" s="6"/>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c r="A105" s="6"/>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c r="A106" s="6"/>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c r="A107" s="6"/>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c r="A108" s="6"/>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c r="A109" s="6"/>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c r="A110" s="6"/>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c r="A111" s="6"/>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c r="A112" s="6"/>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c r="A113" s="6"/>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c r="A114" s="6"/>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c r="A115" s="6"/>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c r="A116" s="6"/>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c r="A117" s="6"/>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c r="A118" s="6"/>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c r="A119" s="6"/>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c r="A120" s="6"/>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c r="A121" s="6"/>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c r="A122" s="6"/>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c r="A123" s="6"/>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c r="A124" s="6"/>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c r="A125" s="6"/>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c r="A126" s="6"/>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c r="A127" s="6"/>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c r="A128" s="6"/>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c r="A129" s="6"/>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c r="A130" s="6"/>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c r="A131" s="6"/>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c r="A132" s="6"/>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c r="A133" s="6"/>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c r="A134" s="6"/>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c r="A135" s="6"/>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c r="A136" s="6"/>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c r="A137" s="6"/>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c r="A138" s="6"/>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c r="A139" s="6"/>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c r="A140" s="6"/>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c r="A141" s="6"/>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c r="A142" s="6"/>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c r="A143" s="6"/>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c r="A144" s="6"/>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c r="A145" s="6"/>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c r="A146" s="6"/>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c r="A147" s="6"/>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c r="A148" s="6"/>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c r="A149" s="6"/>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c r="A150" s="6"/>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c r="A151" s="6"/>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c r="A152" s="6"/>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c r="A153" s="6"/>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c r="A154" s="6"/>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c r="A155" s="6"/>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c r="A156" s="6"/>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c r="A157" s="6"/>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c r="A158" s="6"/>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c r="A159" s="6"/>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c r="A160" s="6"/>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c r="A161" s="6"/>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c r="A162" s="6"/>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c r="A163" s="6"/>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c r="A164" s="6"/>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c r="A165" s="6"/>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c r="A166" s="6"/>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c r="A167" s="6"/>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c r="A168" s="6"/>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c r="A169" s="6"/>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c r="A170" s="6"/>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c r="A171" s="6"/>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c r="A172" s="6"/>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c r="A173" s="6"/>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c r="A174" s="6"/>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c r="A175" s="6"/>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c r="A176" s="6"/>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c r="A177" s="6"/>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c r="A178" s="6"/>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c r="A179" s="6"/>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c r="A180" s="6"/>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c r="A181" s="6"/>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c r="A182" s="6"/>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c r="A183" s="6"/>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c r="A184" s="6"/>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c r="A185" s="6"/>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c r="A186" s="6"/>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c r="A187" s="6"/>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c r="A188" s="6"/>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c r="A189" s="6"/>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c r="A190" s="6"/>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c r="A191" s="6"/>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c r="A192" s="6"/>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c r="A193" s="6"/>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c r="A194" s="6"/>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c r="A195" s="6"/>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c r="A196" s="6"/>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c r="A197" s="6"/>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c r="A198" s="6"/>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c r="A199" s="6"/>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c r="A200" s="6"/>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c r="A201" s="6"/>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c r="A202" s="6"/>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c r="A203" s="6"/>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c r="A204" s="6"/>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c r="A205" s="6"/>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c r="A206" s="6"/>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c r="A207" s="6"/>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c r="A208" s="6"/>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c r="A209" s="6"/>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c r="A210" s="6"/>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c r="A211" s="6"/>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c r="A212" s="6"/>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c r="A213" s="6"/>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c r="A214" s="6"/>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c r="A215" s="6"/>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c r="A216" s="6"/>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c r="A217" s="6"/>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c r="A218" s="6"/>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c r="A219" s="6"/>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c r="A220" s="6"/>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c r="A221" s="6"/>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c r="A222" s="6"/>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c r="A223" s="6"/>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c r="A224" s="6"/>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c r="A225" s="6"/>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c r="A226" s="6"/>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c r="A227" s="6"/>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c r="A228" s="6"/>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c r="A229" s="6"/>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c r="A230" s="6"/>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c r="A231" s="6"/>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c r="A232" s="6"/>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c r="A233" s="6"/>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c r="A234" s="6"/>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c r="A235" s="6"/>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c r="A236" s="6"/>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c r="A237" s="6"/>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c r="A238" s="6"/>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c r="A239" s="6"/>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c r="A240" s="6"/>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c r="A241" s="6"/>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c r="A242" s="6"/>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c r="A243" s="6"/>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c r="A244" s="6"/>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c r="A245" s="6"/>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c r="A246" s="6"/>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c r="A247" s="6"/>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c r="A248" s="6"/>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c r="A249" s="6"/>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c r="A250" s="6"/>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c r="A251" s="6"/>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c r="A252" s="6"/>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c r="A253" s="6"/>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c r="A254" s="6"/>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c r="A255" s="6"/>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c r="A256" s="6"/>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c r="A257" s="6"/>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c r="A258" s="6"/>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c r="A259" s="6"/>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c r="A260" s="6"/>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c r="A261" s="6"/>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c r="A262" s="6"/>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c r="A263" s="6"/>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c r="A264" s="6"/>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c r="A265" s="6"/>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c r="A266" s="6"/>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c r="A267" s="6"/>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c r="A268" s="6"/>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c r="A269" s="6"/>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c r="A270" s="6"/>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c r="A271" s="6"/>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c r="A272" s="6"/>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c r="A273" s="6"/>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c r="A274" s="6"/>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c r="A275" s="6"/>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c r="A276" s="6"/>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c r="A277" s="6"/>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c r="A278" s="6"/>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c r="A279" s="6"/>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c r="A280" s="6"/>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c r="A281" s="6"/>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c r="A282" s="6"/>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c r="A283" s="6"/>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c r="A284" s="6"/>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c r="A285" s="6"/>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c r="A286" s="6"/>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c r="A287" s="6"/>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c r="A288" s="6"/>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c r="A289" s="6"/>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c r="A290" s="6"/>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c r="A291" s="6"/>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c r="A292" s="6"/>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c r="A293" s="6"/>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c r="A294" s="6"/>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c r="A295" s="6"/>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c r="A296" s="6"/>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c r="A297" s="6"/>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c r="A298" s="6"/>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c r="A299" s="6"/>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c r="A300" s="6"/>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c r="A301" s="6"/>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c r="A302" s="6"/>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c r="A303" s="6"/>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c r="A304" s="6"/>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c r="A305" s="6"/>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c r="A306" s="6"/>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c r="A307" s="6"/>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c r="A308" s="6"/>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c r="A309" s="6"/>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c r="A310" s="6"/>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c r="A311" s="6"/>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c r="A312" s="6"/>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c r="A313" s="6"/>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c r="A314" s="6"/>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c r="A315" s="6"/>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c r="A316" s="6"/>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c r="A317" s="6"/>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c r="A318" s="6"/>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c r="A319" s="6"/>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c r="A320" s="6"/>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c r="A321" s="6"/>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c r="A322" s="6"/>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c r="A323" s="6"/>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c r="A324" s="6"/>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c r="A325" s="6"/>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c r="A326" s="6"/>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c r="A327" s="6"/>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c r="A328" s="6"/>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c r="A329" s="6"/>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c r="A330" s="6"/>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c r="A331" s="6"/>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c r="A332" s="6"/>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c r="A333" s="6"/>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c r="A334" s="6"/>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c r="A335" s="6"/>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c r="A336" s="6"/>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c r="A337" s="6"/>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c r="A338" s="6"/>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c r="A339" s="6"/>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c r="A340" s="6"/>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c r="A341" s="6"/>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c r="A342" s="6"/>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c r="A343" s="6"/>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c r="A344" s="6"/>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c r="A345" s="6"/>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c r="A346" s="6"/>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c r="A347" s="6"/>
      <c r="B347" s="1"/>
      <c r="C347" s="1"/>
      <c r="D347" s="1"/>
      <c r="E347" s="1"/>
      <c r="F347" s="1"/>
      <c r="G347" s="1"/>
      <c r="H347" s="1"/>
      <c r="I347" s="1"/>
      <c r="J347" s="1"/>
      <c r="K347" s="1"/>
      <c r="L347" s="1"/>
      <c r="M347" s="1"/>
      <c r="N347" s="1"/>
      <c r="O347" s="1"/>
      <c r="P347" s="1"/>
      <c r="Q347" s="1"/>
      <c r="R347" s="1"/>
      <c r="S347" s="1"/>
      <c r="T347" s="1"/>
      <c r="U347" s="1"/>
      <c r="V347" s="1"/>
      <c r="W347" s="1"/>
      <c r="X347" s="1"/>
      <c r="Y347" s="1"/>
    </row>
  </sheetData>
  <mergeCells count="40">
    <mergeCell ref="B37:P37"/>
    <mergeCell ref="O8:O10"/>
    <mergeCell ref="P8:P10"/>
    <mergeCell ref="K8:K10"/>
    <mergeCell ref="L8:L10"/>
    <mergeCell ref="M8:M10"/>
    <mergeCell ref="N8:N10"/>
    <mergeCell ref="Y6:Y10"/>
    <mergeCell ref="F7:F10"/>
    <mergeCell ref="G7:H7"/>
    <mergeCell ref="G8:G10"/>
    <mergeCell ref="H8:H10"/>
    <mergeCell ref="I8:I10"/>
    <mergeCell ref="J8:J10"/>
    <mergeCell ref="I7:J7"/>
    <mergeCell ref="K7:L7"/>
    <mergeCell ref="F6:H6"/>
    <mergeCell ref="I6:N6"/>
    <mergeCell ref="V8:X8"/>
    <mergeCell ref="U8:U10"/>
    <mergeCell ref="Q8:Q10"/>
    <mergeCell ref="R8:T8"/>
    <mergeCell ref="R9:R10"/>
    <mergeCell ref="A6:A10"/>
    <mergeCell ref="B6:B10"/>
    <mergeCell ref="C6:C10"/>
    <mergeCell ref="D6:D10"/>
    <mergeCell ref="E6:E10"/>
    <mergeCell ref="A1:Y1"/>
    <mergeCell ref="A2:Y2"/>
    <mergeCell ref="A3:Y3"/>
    <mergeCell ref="A4:Y4"/>
    <mergeCell ref="A5:Y5"/>
    <mergeCell ref="S9:T9"/>
    <mergeCell ref="V9:V10"/>
    <mergeCell ref="W9:X9"/>
    <mergeCell ref="M7:N7"/>
    <mergeCell ref="O6:P7"/>
    <mergeCell ref="Q6:T7"/>
    <mergeCell ref="U6:X7"/>
  </mergeCells>
  <printOptions horizontalCentered="1"/>
  <pageMargins left="0.19685039370078741" right="0.19685039370078741" top="0.74803149606299213" bottom="0.35433070866141736" header="0.31496062992125984" footer="0.31496062992125984"/>
  <pageSetup paperSize="8" scale="55" fitToHeight="0" orientation="landscape" useFirstPageNumber="1" r:id="rId1"/>
  <headerFooter differentFirst="1" scaleWithDoc="0"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B1 THTW</vt:lpstr>
      <vt:lpstr>B1 THDP</vt:lpstr>
      <vt:lpstr>Tổng hợp</vt:lpstr>
      <vt:lpstr>MTQG</vt:lpstr>
      <vt:lpstr>Bieu5 nguon thu</vt:lpstr>
      <vt:lpstr>'B1 THDP'!Print_Area</vt:lpstr>
      <vt:lpstr>'B1 THTW'!Print_Area</vt:lpstr>
      <vt:lpstr>'Bieu5 nguon thu'!Print_Area</vt:lpstr>
      <vt:lpstr>'B1 THDP'!Print_Titles</vt:lpstr>
      <vt:lpstr>'Bieu5 nguon thu'!Print_Titles</vt:lpstr>
      <vt:lpstr>MTQG!Print_Titles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dell</cp:lastModifiedBy>
  <cp:lastPrinted>2023-06-14T02:35:53Z</cp:lastPrinted>
  <dcterms:created xsi:type="dcterms:W3CDTF">2011-09-23T07:23:18Z</dcterms:created>
  <dcterms:modified xsi:type="dcterms:W3CDTF">2023-06-14T02:36:15Z</dcterms:modified>
</cp:coreProperties>
</file>